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225" windowWidth="28830" windowHeight="12600" activeTab="1"/>
  </bookViews>
  <sheets>
    <sheet name="Подряд свод" sheetId="1" r:id="rId1"/>
    <sheet name="ЦЗ" sheetId="9" r:id="rId2"/>
    <sheet name="Сам" sheetId="10" r:id="rId3"/>
  </sheets>
  <definedNames>
    <definedName name="_xlnm.Print_Titles" localSheetId="0">'Подряд свод'!$6:$8</definedName>
    <definedName name="_xlnm.Print_Titles" localSheetId="2">Сам!$6:$8</definedName>
    <definedName name="_xlnm.Print_Titles" localSheetId="1">ЦЗ!$6:$8</definedName>
    <definedName name="_xlnm.Print_Area" localSheetId="0">'Подряд свод'!$A$1:$N$121</definedName>
    <definedName name="_xlnm.Print_Area" localSheetId="2">Сам!$A$1:$N$32</definedName>
    <definedName name="_xlnm.Print_Area" localSheetId="1">ЦЗ!$A$1:$N$108</definedName>
  </definedNames>
  <calcPr calcId="145621"/>
</workbook>
</file>

<file path=xl/calcChain.xml><?xml version="1.0" encoding="utf-8"?>
<calcChain xmlns="http://schemas.openxmlformats.org/spreadsheetml/2006/main">
  <c r="G110" i="1" l="1"/>
  <c r="G37" i="1"/>
  <c r="G34" i="1"/>
  <c r="A32" i="1"/>
  <c r="A33" i="1"/>
  <c r="A36" i="1"/>
  <c r="A39" i="1" s="1"/>
  <c r="G37" i="9"/>
  <c r="G34" i="9"/>
  <c r="G21" i="10" l="1"/>
  <c r="G20" i="10"/>
  <c r="G15" i="10"/>
  <c r="G12" i="10"/>
  <c r="A14" i="10"/>
  <c r="A17" i="10" s="1"/>
  <c r="A18" i="10" s="1"/>
  <c r="A19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G97" i="9"/>
  <c r="A96" i="9"/>
  <c r="G94" i="9"/>
  <c r="G40" i="9"/>
  <c r="G30" i="9"/>
  <c r="G23" i="9"/>
  <c r="G20" i="9"/>
  <c r="G17" i="9"/>
  <c r="G14" i="9"/>
  <c r="A13" i="9"/>
  <c r="A16" i="9" s="1"/>
  <c r="A19" i="9" s="1"/>
  <c r="A22" i="9" s="1"/>
  <c r="A26" i="9" s="1"/>
  <c r="A27" i="9" s="1"/>
  <c r="A28" i="9" s="1"/>
  <c r="A29" i="9" s="1"/>
  <c r="A32" i="9" s="1"/>
  <c r="A33" i="9" s="1"/>
  <c r="A36" i="9" s="1"/>
  <c r="E8" i="9"/>
  <c r="F8" i="9" s="1"/>
  <c r="G8" i="9" s="1"/>
  <c r="H8" i="9" s="1"/>
  <c r="I8" i="9" s="1"/>
  <c r="J8" i="9" s="1"/>
  <c r="K8" i="9" s="1"/>
  <c r="L8" i="9" s="1"/>
  <c r="M8" i="9" s="1"/>
  <c r="N8" i="9" s="1"/>
  <c r="G24" i="9" l="1"/>
  <c r="G98" i="9"/>
  <c r="G99" i="9" s="1"/>
  <c r="A42" i="9"/>
  <c r="A44" i="9" s="1"/>
  <c r="A46" i="9" s="1"/>
  <c r="A39" i="9"/>
  <c r="G98" i="1" l="1"/>
  <c r="G24" i="1"/>
  <c r="A108" i="1"/>
  <c r="A107" i="1"/>
  <c r="A100" i="1"/>
  <c r="A96" i="1"/>
  <c r="G97" i="1"/>
  <c r="G40" i="1"/>
  <c r="G30" i="1"/>
  <c r="G14" i="1"/>
  <c r="G94" i="1" l="1"/>
  <c r="G109" i="1" l="1"/>
  <c r="G104" i="1" l="1"/>
  <c r="G20" i="1" l="1"/>
  <c r="G17" i="1"/>
  <c r="G101" i="1" l="1"/>
  <c r="G23" i="1"/>
  <c r="E8" i="1"/>
  <c r="F8" i="1" s="1"/>
  <c r="G8" i="1" s="1"/>
  <c r="H8" i="1" l="1"/>
  <c r="I8" i="1" s="1"/>
  <c r="J8" i="1" s="1"/>
  <c r="K8" i="1" s="1"/>
  <c r="L8" i="1" s="1"/>
  <c r="M8" i="1" s="1"/>
  <c r="N8" i="1" s="1"/>
  <c r="A13" i="1" l="1"/>
  <c r="A16" i="1" l="1"/>
  <c r="A19" i="1" s="1"/>
  <c r="A22" i="1" l="1"/>
  <c r="A26" i="1" l="1"/>
  <c r="A27" i="1" s="1"/>
  <c r="A28" i="1" s="1"/>
  <c r="A29" i="1" s="1"/>
  <c r="A42" i="1" l="1"/>
  <c r="A44" i="1" s="1"/>
  <c r="A46" i="1" s="1"/>
  <c r="A103" i="1"/>
  <c r="A106" i="1" s="1"/>
</calcChain>
</file>

<file path=xl/sharedStrings.xml><?xml version="1.0" encoding="utf-8"?>
<sst xmlns="http://schemas.openxmlformats.org/spreadsheetml/2006/main" count="623" uniqueCount="198">
  <si>
    <t>№ п/п</t>
  </si>
  <si>
    <t>Объект</t>
  </si>
  <si>
    <t>Вид работ</t>
  </si>
  <si>
    <t>Объем работ</t>
  </si>
  <si>
    <t>Способ закупки</t>
  </si>
  <si>
    <t>Сроки проведения процедуры закупки</t>
  </si>
  <si>
    <t>Ответственное подразделение</t>
  </si>
  <si>
    <t>Примечания</t>
  </si>
  <si>
    <t>Ремонт трансформаторов 110-35 кВ</t>
  </si>
  <si>
    <t>Ремонт ВЛ 110-35 кВ</t>
  </si>
  <si>
    <t>Ремонт оборудования РЗА</t>
  </si>
  <si>
    <t>Ремонт оборудования подстанций</t>
  </si>
  <si>
    <t>капитальный ремонт</t>
  </si>
  <si>
    <t>Прочие работы</t>
  </si>
  <si>
    <t>О.А. Харебов</t>
  </si>
  <si>
    <t>Б.Х. Мисиров</t>
  </si>
  <si>
    <t>Заявка</t>
  </si>
  <si>
    <t>ОЗП</t>
  </si>
  <si>
    <t>Итого ремонт оборудования подстанций:</t>
  </si>
  <si>
    <t>ОК</t>
  </si>
  <si>
    <t>Итого ремонт трансформаторов 110-35 кВ:</t>
  </si>
  <si>
    <t>Итого ремонт ВЛ 110-35 кВ:</t>
  </si>
  <si>
    <t>Итого ремонт оборудования РЗА:</t>
  </si>
  <si>
    <t>Итого прочие работы:</t>
  </si>
  <si>
    <t>Ремонт трансформаторов 1-2 габарита</t>
  </si>
  <si>
    <t>Итого ремонт трансформаторов 1-2 габарита:</t>
  </si>
  <si>
    <t>Первый заместитель Генерального директора - Главный инженер</t>
  </si>
  <si>
    <t>Начальник отдела конкурсных закупок</t>
  </si>
  <si>
    <t>Х.И. Мамтов</t>
  </si>
  <si>
    <t>ОКВЭД</t>
  </si>
  <si>
    <t>ОКДП</t>
  </si>
  <si>
    <t>Предложения по кандидатурам для включения в состав экспертного совета</t>
  </si>
  <si>
    <t xml:space="preserve">Форма проведения закупки </t>
  </si>
  <si>
    <t>с использованием функционала ЭТП</t>
  </si>
  <si>
    <t>без использования функционала ЭТП</t>
  </si>
  <si>
    <t>Список лиц, ответственных за разработку тех. части документации о закупке</t>
  </si>
  <si>
    <t>Согласовано:</t>
  </si>
  <si>
    <t>Дотдаев, Бражникова, Харебов, Медведева</t>
  </si>
  <si>
    <t>Стоимость работ, тыс. руб. с НДС</t>
  </si>
  <si>
    <t>ЦСРЗА</t>
  </si>
  <si>
    <t>Д.А. Троицкий</t>
  </si>
  <si>
    <t>УТЭиОР</t>
  </si>
  <si>
    <t>согласно ТЗ</t>
  </si>
  <si>
    <t xml:space="preserve"> Тр - ры  6-10/0,4 кВ 1 и 2 габарита</t>
  </si>
  <si>
    <t>Капитальный ремонт трансформаторов 6-10/0,4 кВ 1 категории сложности со сменой обмоток, доливкой масла</t>
  </si>
  <si>
    <t xml:space="preserve">Аварийно-восстановительный ремонт  ВЛ 110кВ </t>
  </si>
  <si>
    <t xml:space="preserve">Аварийно-восстановительные работы с заменой поврежденных элементов </t>
  </si>
  <si>
    <t xml:space="preserve">Аварийно-восстановительный ремонт  ВЛ 35кВ </t>
  </si>
  <si>
    <t>Дандамаев М.С</t>
  </si>
  <si>
    <t>Восстановление асфальтового покрытия при траншейной прокладке кабеля</t>
  </si>
  <si>
    <t xml:space="preserve">Подсыпка гравия, асфальтирование  </t>
  </si>
  <si>
    <t xml:space="preserve">Согласно ТЗ  </t>
  </si>
  <si>
    <t>Мурадисов А.М</t>
  </si>
  <si>
    <t>Ремонт устройств СДТУ</t>
  </si>
  <si>
    <t>Итого ремонт устройств СДТУ:</t>
  </si>
  <si>
    <t>Согласно ТЗ</t>
  </si>
  <si>
    <t>Велиханов В.К.</t>
  </si>
  <si>
    <t>ЦСДТУ</t>
  </si>
  <si>
    <t>Техническое обслуживание приборов химлаборатории</t>
  </si>
  <si>
    <t>Итого АО "Дагестанская сетевая компания"</t>
  </si>
  <si>
    <t>АО "Дагестанская сетевая компания"</t>
  </si>
  <si>
    <t>для централизованной закупки</t>
  </si>
  <si>
    <t>для самостоятельной закупки</t>
  </si>
  <si>
    <t>Ремонт ВЛ 0,4-10 кВ</t>
  </si>
  <si>
    <t>Итого ремонт ВЛ 0,4-10 кВ:</t>
  </si>
  <si>
    <t>Директор Департамента экономики</t>
  </si>
  <si>
    <t>10.2016</t>
  </si>
  <si>
    <t>Ремонт блоков АТС и радиостанций</t>
  </si>
  <si>
    <t>АО "Дагестанская сетевая компания" на приобретение услуг подрядных организаций по ТОиР в 2018 году</t>
  </si>
  <si>
    <t xml:space="preserve">ПС "Кумух" 35/10кВ Т-2 типа ТМН-4000/35У1 </t>
  </si>
  <si>
    <t xml:space="preserve">Капитальный ремонт 1гр. сложности </t>
  </si>
  <si>
    <t>Разборка трансформатора с расшихтовкой верхнего ярма.Снятие (установка) обмоток и главной изоляции.Замена обмотки.Ремонт  переключающих устройств.Сушка активной части, ремонт лакокрасочного покрытия.Сборка, заливка маслом, испытания.</t>
  </si>
  <si>
    <t xml:space="preserve">Перевозка трансформаторов  </t>
  </si>
  <si>
    <t>погрузка-разгрузка  тр-ра 110кВ, перевозка на общее расстояние 200 км</t>
  </si>
  <si>
    <t xml:space="preserve">Трансформатор 110кВ 16МВА </t>
  </si>
  <si>
    <t>3 шт.</t>
  </si>
  <si>
    <t>Замена вводов силовых трансформаторов (целевая программа)</t>
  </si>
  <si>
    <t>Замена трансформаторных вводов типа БМТ-110кВ на ГКТ</t>
  </si>
  <si>
    <t xml:space="preserve"> ПС «Кайтаг» тр-р Т-2 </t>
  </si>
  <si>
    <t>Итого замена вводов силовых трансформаторов:</t>
  </si>
  <si>
    <t>18 шт.</t>
  </si>
  <si>
    <t>ПС "Новая"</t>
  </si>
  <si>
    <t xml:space="preserve">Замена порно-стержневых изоляторов ОНШ 35х3 на ИОС 110-600+ОНСУ-40-1000 </t>
  </si>
  <si>
    <t>Замена опорно-стержневых изоляторов</t>
  </si>
  <si>
    <t>Итого замена опорно-стержневых изоляторов:</t>
  </si>
  <si>
    <t>250 шт, согласно ТЗ</t>
  </si>
  <si>
    <t xml:space="preserve">Ремонт аккумуляторных батарей </t>
  </si>
  <si>
    <t>Итого ремонт аккумуляторных батарей:</t>
  </si>
  <si>
    <t xml:space="preserve">Ремонт  аккумуляторных батарей  ПС 110/35/6кВ. «ГПП» </t>
  </si>
  <si>
    <t xml:space="preserve">установка дополнительных банок </t>
  </si>
  <si>
    <t xml:space="preserve">Ремонт аккумуляторных батарей ПС 110/35/6кВ. «Буйнакск-1»  </t>
  </si>
  <si>
    <t xml:space="preserve">замена вышедшего из строя модулей  </t>
  </si>
  <si>
    <t>2 блока</t>
  </si>
  <si>
    <t>Ремонт аккумуляторных батарей ПС 110/35/6кВ. «Изберг-Северная»</t>
  </si>
  <si>
    <t>замена вышедших из строя элементов.</t>
  </si>
  <si>
    <t>Ремонт аккумуляторных батарей ПС 110/35/6кВ.  « Чиркей ГПП».</t>
  </si>
  <si>
    <t xml:space="preserve">замена вышедших из строя элементов </t>
  </si>
  <si>
    <t xml:space="preserve">13 шт. </t>
  </si>
  <si>
    <t>7 шт.</t>
  </si>
  <si>
    <t>4 шт.</t>
  </si>
  <si>
    <t>Дандамаев М.С.</t>
  </si>
  <si>
    <t>11.2017</t>
  </si>
  <si>
    <t>Покраска опор по фирменному стилю ПАО "Россети"</t>
  </si>
  <si>
    <t>Окраска опор 110кВ</t>
  </si>
  <si>
    <t>Ремонт КЛ 35 кВ</t>
  </si>
  <si>
    <t>Итого ремонт КЛ 35 кВ:</t>
  </si>
  <si>
    <t>Ремонт КЛ 35кВ</t>
  </si>
  <si>
    <t>ремонт кабельной лининии с устройством эстакады</t>
  </si>
  <si>
    <t>0,2 км</t>
  </si>
  <si>
    <t>Центральные РЭС</t>
  </si>
  <si>
    <t>ВЛ-0,4кВ Л №1,2 от КТП 273/160 к/з Шонгода</t>
  </si>
  <si>
    <t>1,04 км</t>
  </si>
  <si>
    <t>Карабудахкентский РЭС</t>
  </si>
  <si>
    <t>ВЛ-0,4 кВ от КТП№ 10 с. Какашура.</t>
  </si>
  <si>
    <t>1,30 км</t>
  </si>
  <si>
    <t>Сергокалинский РЭС</t>
  </si>
  <si>
    <t>ВЛ-0,4 кВ  от КТП №15  с.Сергокала Ф. №6  ПС "Сергокала"</t>
  </si>
  <si>
    <t>1,10 км</t>
  </si>
  <si>
    <t>ВЛ-10кВ   Ф. №2  ПС "Мулебки"</t>
  </si>
  <si>
    <t>9,80 км</t>
  </si>
  <si>
    <t>Буйнаксий РЭС</t>
  </si>
  <si>
    <t>ВЛ - 10 кВ Ф-2 ПС "Такалай"</t>
  </si>
  <si>
    <t>6,00 км</t>
  </si>
  <si>
    <t>ВЛ-0,4 кВ от КТП №208  с. В.Дженгутай</t>
  </si>
  <si>
    <t>1,90 км</t>
  </si>
  <si>
    <t xml:space="preserve">Кизлярские РЭС </t>
  </si>
  <si>
    <t>ВЛ 0,4 кВ от КТП 01-02-06/100 с. им. Жданова</t>
  </si>
  <si>
    <t>1,36 км</t>
  </si>
  <si>
    <t>ВЛ 0,4 кВ от КТП 14-01-05/250 с. Коллективизатор</t>
  </si>
  <si>
    <t>1,68 км</t>
  </si>
  <si>
    <t>ВЛ 0,4 кВ от КТП 12-05-04/100 с. Украинское</t>
  </si>
  <si>
    <t>1,74 км</t>
  </si>
  <si>
    <t>ВЛ 0,4 кВ от КТП 12-05-10/250 с. Черняевка</t>
  </si>
  <si>
    <t>1,80 км</t>
  </si>
  <si>
    <t xml:space="preserve">Ногайские РЭС </t>
  </si>
  <si>
    <t>ВЛ 10 кВ Ф-2 от ПС Кумли</t>
  </si>
  <si>
    <t>19,60 км</t>
  </si>
  <si>
    <t>Хасавюртовский РЭС</t>
  </si>
  <si>
    <t xml:space="preserve">ВЛ - 0,4 кВ от КТП 5/100кВА  с.Солнечное </t>
  </si>
  <si>
    <t>2,70 км</t>
  </si>
  <si>
    <t>Бабаюртовские РЭС</t>
  </si>
  <si>
    <t>ВЛ - 0,4 кВ  от  КТП-3/17/160кВА с. Бабаюрт</t>
  </si>
  <si>
    <t>1,50 км</t>
  </si>
  <si>
    <t>Кизилюртовские РЭС</t>
  </si>
  <si>
    <t>ВЛ - 0,4 кВ  от  КТП-3/160кВА с.Новогагатли</t>
  </si>
  <si>
    <t>1,40 км</t>
  </si>
  <si>
    <t>Акушинские РЭС</t>
  </si>
  <si>
    <t xml:space="preserve"> ВЛ - 10 кВ ПС "Акуша" ф-2</t>
  </si>
  <si>
    <t>14,40 км</t>
  </si>
  <si>
    <t>ВЛ-0,4 кВ от КТП 3-38/160,с.Усиша</t>
  </si>
  <si>
    <t>1,00 км</t>
  </si>
  <si>
    <t>Гумбетовские  РЭС</t>
  </si>
  <si>
    <t xml:space="preserve"> ВЛ - 10 кВ ПС "Мехельта" ф-3</t>
  </si>
  <si>
    <t>6,40 км</t>
  </si>
  <si>
    <t>Гергебильские РЭС</t>
  </si>
  <si>
    <t>ВЛ-0,4 кВ от КТП12-5-250кВА с. Хвартикуни</t>
  </si>
  <si>
    <t>Левашинские РЭС</t>
  </si>
  <si>
    <t>ВЛ - 10 кВ ПС 35/10  "Леваши" Ф№3</t>
  </si>
  <si>
    <t>17,00 км</t>
  </si>
  <si>
    <t>Гунибские   РЭС</t>
  </si>
  <si>
    <t xml:space="preserve"> ВЛ - 10 кВ ПС " Согратль"  Ф- 2</t>
  </si>
  <si>
    <t>18,00 км</t>
  </si>
  <si>
    <t xml:space="preserve"> ВЛ-0,4 кВ от КТП 2-8,  2-5,  2-6, 2-16,  2-17, 2-7,  2-15 с.Гонода</t>
  </si>
  <si>
    <t xml:space="preserve">3,00 км </t>
  </si>
  <si>
    <t xml:space="preserve"> ВЛ-0,4 кВ от КТП 4-7/400, КТП 4-8/250, КТП 4-18/400, КТП 4-22/160, МТП 4-24/250 с. Хоточ </t>
  </si>
  <si>
    <t>6,70 км</t>
  </si>
  <si>
    <t xml:space="preserve">Магарамкентские РЭС   </t>
  </si>
  <si>
    <t xml:space="preserve">ВЛ 0,4 кВ  от 2КТП № 5/63 с. Тагиркентказмаляр </t>
  </si>
  <si>
    <t>1,20 км</t>
  </si>
  <si>
    <t>Табасаранские РЭС</t>
  </si>
  <si>
    <t xml:space="preserve">ВЛ 0,4 кВ от 6-КТП-13/100 с. Гувлик                   </t>
  </si>
  <si>
    <t xml:space="preserve">Кайтагский РЭС </t>
  </si>
  <si>
    <t>ВЛ - 10 кВ ПС "Маджалис Ф№3</t>
  </si>
  <si>
    <t>4,70 км</t>
  </si>
  <si>
    <t xml:space="preserve"> ВЛ - 10 кВ ПС "Маджалис Ф№4</t>
  </si>
  <si>
    <t>36,0 км</t>
  </si>
  <si>
    <t>ВЛ-10 кВ Фид.№1 ПС Капир 110/10 кВ</t>
  </si>
  <si>
    <t>10,40 км</t>
  </si>
  <si>
    <t xml:space="preserve">Дербентские  РЭС </t>
  </si>
  <si>
    <t xml:space="preserve">ВЛ-0,4 кВ   от 7КТП №29/100кВА  
с. Митаги </t>
  </si>
  <si>
    <t xml:space="preserve">ВЛ-0,4 кВ от 1КТП №31/160кВА  
с/з Ильича  </t>
  </si>
  <si>
    <t xml:space="preserve">ВЛ-0,4 кВ  от 1КТП №24/400кВА    
 с/з Ильича  </t>
  </si>
  <si>
    <t xml:space="preserve">ВЛ-0,4 кВ  от 1КТП №25/400кВА     
с/з Ильича  </t>
  </si>
  <si>
    <t xml:space="preserve">ВЛ-0,4 кВ от 1КТП №23/400кВА  
с/з Ильича  </t>
  </si>
  <si>
    <t xml:space="preserve">ВЛ-0,4 кВ  от 1КТП №27/400кВА
 с/з Ильича  </t>
  </si>
  <si>
    <t>0,80 км</t>
  </si>
  <si>
    <t xml:space="preserve">Касумкентский  РЭС  </t>
  </si>
  <si>
    <t>Аварийно-восстановительный ремонт ВЛ 0,4-10кВ</t>
  </si>
  <si>
    <t>Итого аварийно-восстановительный ремонт ВЛ 0,4-10кВ:</t>
  </si>
  <si>
    <t>Аварийно-восстановительный работы на ВЛ 0,4-10кВ с заменой поврежденых элементов</t>
  </si>
  <si>
    <t>ремонт оборудования ЦССДТУ</t>
  </si>
  <si>
    <t>Аура-2шт., сденд РЗА -2шт. ИМФ -10шт.</t>
  </si>
  <si>
    <t>Поверка, ремонт, наладка, профилактира, регулировка, проверка на соответствие техническим данным приборов , в т.ч. хроматограф</t>
  </si>
  <si>
    <t xml:space="preserve">Техническое обследование ВЛ 35-110кВ </t>
  </si>
  <si>
    <t>инструм. обследование опор ВЛ 35-110кВ по рузультатам тех.освед.</t>
  </si>
  <si>
    <t>Директор Депратамента ТПиР, обслуживания и ремонта объектов электросетевого хозяйства</t>
  </si>
  <si>
    <t>Окраска опор ВЛ 110 кВ</t>
  </si>
  <si>
    <t>Итого окраска опор ВЛ 110 кВ: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</si>
</sst>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indexed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4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3A0C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1" fillId="0" borderId="0"/>
    <xf numFmtId="164" fontId="10" fillId="0" borderId="0" applyFont="0" applyFill="0" applyBorder="0" applyAlignment="0" applyProtection="0"/>
    <xf numFmtId="0" fontId="11" fillId="0" borderId="0"/>
  </cellStyleXfs>
  <cellXfs count="177">
    <xf numFmtId="0" fontId="0" fillId="0" borderId="0" xfId="0"/>
    <xf numFmtId="0" fontId="4" fillId="0" borderId="0" xfId="1" applyFont="1" applyAlignment="1">
      <alignment horizontal="center" wrapText="1"/>
    </xf>
    <xf numFmtId="0" fontId="4" fillId="0" borderId="0" xfId="1" applyFont="1" applyAlignment="1">
      <alignment wrapText="1"/>
    </xf>
    <xf numFmtId="49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Border="1"/>
    <xf numFmtId="0" fontId="3" fillId="0" borderId="0" xfId="1" applyFont="1"/>
    <xf numFmtId="1" fontId="3" fillId="3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4" fontId="3" fillId="0" borderId="1" xfId="1" applyNumberFormat="1" applyFont="1" applyFill="1" applyBorder="1" applyAlignment="1">
      <alignment horizontal="right"/>
    </xf>
    <xf numFmtId="0" fontId="4" fillId="0" borderId="0" xfId="1" applyFont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5" borderId="1" xfId="1" applyFont="1" applyFill="1" applyBorder="1" applyAlignment="1">
      <alignment horizontal="center" wrapText="1"/>
    </xf>
    <xf numFmtId="4" fontId="4" fillId="6" borderId="1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4" fontId="4" fillId="0" borderId="0" xfId="1" applyNumberFormat="1" applyFont="1" applyAlignment="1">
      <alignment horizontal="center" wrapText="1"/>
    </xf>
    <xf numFmtId="4" fontId="3" fillId="0" borderId="0" xfId="1" applyNumberFormat="1" applyFont="1" applyFill="1" applyAlignment="1">
      <alignment horizontal="center" wrapText="1"/>
    </xf>
    <xf numFmtId="4" fontId="2" fillId="0" borderId="0" xfId="1" applyNumberFormat="1" applyFont="1" applyFill="1" applyAlignment="1">
      <alignment horizontal="center" wrapText="1"/>
    </xf>
    <xf numFmtId="4" fontId="2" fillId="0" borderId="0" xfId="1" applyNumberFormat="1" applyFont="1" applyAlignment="1">
      <alignment horizontal="center" wrapText="1"/>
    </xf>
    <xf numFmtId="4" fontId="3" fillId="0" borderId="0" xfId="1" applyNumberFormat="1" applyFont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wrapText="1"/>
    </xf>
    <xf numFmtId="2" fontId="3" fillId="0" borderId="0" xfId="1" applyNumberFormat="1" applyFont="1" applyAlignment="1">
      <alignment wrapText="1"/>
    </xf>
    <xf numFmtId="2" fontId="4" fillId="0" borderId="0" xfId="1" applyNumberFormat="1" applyFont="1" applyAlignment="1">
      <alignment horizontal="center" wrapText="1"/>
    </xf>
    <xf numFmtId="2" fontId="3" fillId="0" borderId="0" xfId="1" applyNumberFormat="1" applyFont="1" applyFill="1" applyAlignment="1">
      <alignment wrapText="1"/>
    </xf>
    <xf numFmtId="2" fontId="2" fillId="0" borderId="0" xfId="1" applyNumberFormat="1" applyFont="1" applyFill="1" applyAlignment="1">
      <alignment wrapText="1"/>
    </xf>
    <xf numFmtId="2" fontId="2" fillId="0" borderId="0" xfId="1" applyNumberFormat="1" applyFont="1" applyAlignment="1">
      <alignment wrapText="1"/>
    </xf>
    <xf numFmtId="0" fontId="3" fillId="0" borderId="0" xfId="1" applyFont="1" applyFill="1" applyAlignment="1">
      <alignment horizontal="left" wrapText="1"/>
    </xf>
    <xf numFmtId="0" fontId="7" fillId="0" borderId="0" xfId="1" applyFont="1" applyAlignment="1">
      <alignment wrapText="1"/>
    </xf>
    <xf numFmtId="0" fontId="7" fillId="0" borderId="0" xfId="1" applyFont="1"/>
    <xf numFmtId="4" fontId="6" fillId="0" borderId="1" xfId="1" applyNumberFormat="1" applyFont="1" applyFill="1" applyBorder="1" applyAlignment="1">
      <alignment horizontal="center"/>
    </xf>
    <xf numFmtId="0" fontId="6" fillId="0" borderId="0" xfId="1" applyFont="1" applyFill="1"/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4" fontId="4" fillId="0" borderId="1" xfId="1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 applyProtection="1">
      <alignment horizontal="center" wrapText="1" shrinkToFit="1"/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1" fontId="3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wrapText="1"/>
    </xf>
    <xf numFmtId="4" fontId="4" fillId="7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/>
    </xf>
    <xf numFmtId="0" fontId="3" fillId="8" borderId="1" xfId="1" applyFont="1" applyFill="1" applyBorder="1" applyAlignment="1">
      <alignment vertical="center" wrapText="1"/>
    </xf>
    <xf numFmtId="4" fontId="3" fillId="8" borderId="1" xfId="1" applyNumberFormat="1" applyFont="1" applyFill="1" applyBorder="1" applyAlignment="1">
      <alignment horizontal="right" wrapText="1"/>
    </xf>
    <xf numFmtId="0" fontId="3" fillId="8" borderId="1" xfId="1" applyFont="1" applyFill="1" applyBorder="1" applyAlignment="1">
      <alignment wrapText="1"/>
    </xf>
    <xf numFmtId="0" fontId="3" fillId="8" borderId="1" xfId="1" applyFont="1" applyFill="1" applyBorder="1" applyAlignment="1">
      <alignment horizontal="center" wrapText="1"/>
    </xf>
    <xf numFmtId="4" fontId="3" fillId="5" borderId="1" xfId="1" applyNumberFormat="1" applyFont="1" applyFill="1" applyBorder="1" applyAlignment="1">
      <alignment horizontal="center"/>
    </xf>
    <xf numFmtId="0" fontId="3" fillId="5" borderId="1" xfId="1" applyFont="1" applyFill="1" applyBorder="1"/>
    <xf numFmtId="0" fontId="3" fillId="5" borderId="1" xfId="1" applyFont="1" applyFill="1" applyBorder="1" applyAlignment="1">
      <alignment horizontal="center"/>
    </xf>
    <xf numFmtId="1" fontId="3" fillId="0" borderId="0" xfId="1" applyNumberFormat="1" applyFont="1" applyAlignment="1">
      <alignment wrapText="1"/>
    </xf>
    <xf numFmtId="1" fontId="4" fillId="0" borderId="0" xfId="1" applyNumberFormat="1" applyFont="1" applyAlignment="1">
      <alignment horizontal="center" wrapText="1"/>
    </xf>
    <xf numFmtId="1" fontId="3" fillId="2" borderId="5" xfId="1" applyNumberFormat="1" applyFont="1" applyFill="1" applyBorder="1" applyAlignment="1">
      <alignment horizontal="center" vertical="center" wrapText="1"/>
    </xf>
    <xf numFmtId="1" fontId="3" fillId="8" borderId="1" xfId="1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wrapText="1"/>
    </xf>
    <xf numFmtId="4" fontId="5" fillId="3" borderId="1" xfId="1" applyNumberFormat="1" applyFont="1" applyFill="1" applyBorder="1" applyAlignment="1">
      <alignment horizontal="right" wrapText="1"/>
    </xf>
    <xf numFmtId="0" fontId="3" fillId="3" borderId="1" xfId="1" applyFont="1" applyFill="1" applyBorder="1" applyAlignment="1">
      <alignment horizontal="center" wrapText="1"/>
    </xf>
    <xf numFmtId="0" fontId="3" fillId="4" borderId="1" xfId="1" applyFont="1" applyFill="1" applyBorder="1" applyAlignment="1">
      <alignment wrapText="1"/>
    </xf>
    <xf numFmtId="0" fontId="3" fillId="4" borderId="1" xfId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9" borderId="1" xfId="0" applyNumberFormat="1" applyFont="1" applyFill="1" applyBorder="1" applyAlignment="1">
      <alignment wrapText="1"/>
    </xf>
    <xf numFmtId="4" fontId="3" fillId="9" borderId="1" xfId="1" applyNumberFormat="1" applyFont="1" applyFill="1" applyBorder="1" applyAlignment="1">
      <alignment horizontal="right" wrapText="1"/>
    </xf>
    <xf numFmtId="4" fontId="3" fillId="9" borderId="1" xfId="1" applyNumberFormat="1" applyFont="1" applyFill="1" applyBorder="1" applyAlignment="1">
      <alignment horizontal="right"/>
    </xf>
    <xf numFmtId="0" fontId="4" fillId="5" borderId="1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4" fillId="0" borderId="3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3" xfId="1" applyFont="1" applyFill="1" applyBorder="1" applyAlignment="1">
      <alignment horizontal="center" wrapText="1"/>
    </xf>
    <xf numFmtId="0" fontId="3" fillId="9" borderId="1" xfId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 vertical="center" textRotation="90" wrapText="1"/>
    </xf>
    <xf numFmtId="4" fontId="5" fillId="0" borderId="1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9" borderId="1" xfId="1" applyFont="1" applyFill="1" applyBorder="1" applyAlignment="1">
      <alignment horizontal="left" vertical="center"/>
    </xf>
    <xf numFmtId="4" fontId="3" fillId="4" borderId="1" xfId="1" applyNumberFormat="1" applyFont="1" applyFill="1" applyBorder="1" applyAlignment="1">
      <alignment wrapText="1"/>
    </xf>
    <xf numFmtId="4" fontId="3" fillId="0" borderId="5" xfId="1" applyNumberFormat="1" applyFont="1" applyFill="1" applyBorder="1" applyAlignment="1">
      <alignment horizontal="center" vertical="center" textRotation="90" wrapText="1"/>
    </xf>
    <xf numFmtId="4" fontId="3" fillId="0" borderId="6" xfId="1" applyNumberFormat="1" applyFont="1" applyFill="1" applyBorder="1" applyAlignment="1">
      <alignment horizontal="center" vertical="center" textRotation="90" wrapText="1"/>
    </xf>
    <xf numFmtId="4" fontId="3" fillId="0" borderId="7" xfId="1" applyNumberFormat="1" applyFont="1" applyFill="1" applyBorder="1" applyAlignment="1">
      <alignment horizontal="center" vertical="center" textRotation="90" wrapText="1"/>
    </xf>
    <xf numFmtId="4" fontId="3" fillId="0" borderId="5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 shrinkToFit="1"/>
    </xf>
    <xf numFmtId="4" fontId="3" fillId="0" borderId="5" xfId="1" applyNumberFormat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0" xfId="1" applyFont="1" applyFill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4" fillId="0" borderId="2" xfId="1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0" xfId="1" applyFont="1" applyFill="1" applyAlignment="1">
      <alignment horizontal="left" vertical="center" wrapText="1"/>
    </xf>
    <xf numFmtId="4" fontId="3" fillId="0" borderId="5" xfId="1" applyNumberFormat="1" applyFont="1" applyFill="1" applyBorder="1" applyAlignment="1">
      <alignment horizontal="center" vertical="center" textRotation="90" wrapText="1"/>
    </xf>
    <xf numFmtId="4" fontId="3" fillId="0" borderId="7" xfId="1" applyNumberFormat="1" applyFont="1" applyFill="1" applyBorder="1" applyAlignment="1">
      <alignment horizontal="center" vertical="center" textRotation="90" wrapText="1"/>
    </xf>
    <xf numFmtId="4" fontId="3" fillId="0" borderId="6" xfId="1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textRotation="90" wrapText="1"/>
    </xf>
    <xf numFmtId="49" fontId="3" fillId="0" borderId="5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/>
    </xf>
    <xf numFmtId="0" fontId="5" fillId="0" borderId="3" xfId="1" applyFont="1" applyFill="1" applyBorder="1" applyAlignment="1">
      <alignment horizontal="left"/>
    </xf>
    <xf numFmtId="0" fontId="4" fillId="8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right"/>
    </xf>
    <xf numFmtId="0" fontId="4" fillId="0" borderId="3" xfId="1" applyFont="1" applyFill="1" applyBorder="1" applyAlignment="1">
      <alignment horizontal="right"/>
    </xf>
    <xf numFmtId="0" fontId="7" fillId="10" borderId="1" xfId="0" applyNumberFormat="1" applyFont="1" applyFill="1" applyBorder="1" applyAlignment="1" applyProtection="1">
      <alignment horizontal="center" vertical="center" textRotation="90" wrapText="1"/>
    </xf>
    <xf numFmtId="2" fontId="12" fillId="0" borderId="7" xfId="0" applyNumberFormat="1" applyFont="1" applyFill="1" applyBorder="1" applyAlignment="1">
      <alignment horizontal="center" vertical="center" textRotation="90" wrapText="1"/>
    </xf>
    <xf numFmtId="2" fontId="6" fillId="0" borderId="7" xfId="0" applyNumberFormat="1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right"/>
    </xf>
    <xf numFmtId="2" fontId="12" fillId="0" borderId="5" xfId="0" applyNumberFormat="1" applyFont="1" applyFill="1" applyBorder="1" applyAlignment="1">
      <alignment horizontal="center" vertical="center" textRotation="90" wrapText="1"/>
    </xf>
    <xf numFmtId="2" fontId="12" fillId="0" borderId="6" xfId="0" applyNumberFormat="1" applyFont="1" applyFill="1" applyBorder="1" applyAlignment="1">
      <alignment horizontal="center" vertical="center" textRotation="90" wrapText="1"/>
    </xf>
    <xf numFmtId="2" fontId="6" fillId="0" borderId="5" xfId="0" applyNumberFormat="1" applyFont="1" applyFill="1" applyBorder="1" applyAlignment="1">
      <alignment horizontal="center" vertical="center" textRotation="90" wrapText="1"/>
    </xf>
    <xf numFmtId="2" fontId="6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4" fillId="3" borderId="2" xfId="1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 wrapText="1"/>
    </xf>
    <xf numFmtId="4" fontId="3" fillId="0" borderId="5" xfId="1" applyNumberFormat="1" applyFont="1" applyFill="1" applyBorder="1" applyAlignment="1">
      <alignment horizontal="center" vertical="center" textRotation="90" wrapText="1"/>
    </xf>
    <xf numFmtId="4" fontId="3" fillId="0" borderId="7" xfId="1" applyNumberFormat="1" applyFont="1" applyFill="1" applyBorder="1" applyAlignment="1">
      <alignment horizontal="center" vertical="center" textRotation="90" wrapText="1"/>
    </xf>
    <xf numFmtId="4" fontId="3" fillId="0" borderId="6" xfId="1" applyNumberFormat="1" applyFont="1" applyFill="1" applyBorder="1" applyAlignment="1">
      <alignment horizontal="center" vertical="center" textRotation="90" wrapText="1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/>
    </xf>
    <xf numFmtId="2" fontId="12" fillId="0" borderId="1" xfId="0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4" fontId="3" fillId="0" borderId="1" xfId="1" applyNumberFormat="1" applyFont="1" applyFill="1" applyBorder="1" applyAlignment="1">
      <alignment horizontal="center" vertical="center" textRotation="90" wrapText="1"/>
    </xf>
    <xf numFmtId="49" fontId="3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wrapText="1"/>
    </xf>
  </cellXfs>
  <cellStyles count="7">
    <cellStyle name=" 1" xfId="4"/>
    <cellStyle name="Денежный 2" xfId="5"/>
    <cellStyle name="Обычный" xfId="0" builtinId="0"/>
    <cellStyle name="Обычный 2 3" xfId="6"/>
    <cellStyle name="Обычный 4" xfId="3"/>
    <cellStyle name="Стиль 1" xfId="1"/>
    <cellStyle name="Стиль 1 2" xfId="2"/>
  </cellStyles>
  <dxfs count="0"/>
  <tableStyles count="0" defaultTableStyle="TableStyleMedium2" defaultPivotStyle="PivotStyleMedium9"/>
  <colors>
    <mruColors>
      <color rgb="FFFFFF99"/>
      <color rgb="FFD4FA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2"/>
  <sheetViews>
    <sheetView view="pageBreakPreview" zoomScale="70" zoomScaleNormal="70" zoomScaleSheetLayoutView="70" workbookViewId="0">
      <pane ySplit="8" topLeftCell="A33" activePane="bottomLeft" state="frozen"/>
      <selection pane="bottomLeft" activeCell="I11" sqref="I11:I23"/>
    </sheetView>
  </sheetViews>
  <sheetFormatPr defaultRowHeight="15" x14ac:dyDescent="0.2"/>
  <cols>
    <col min="1" max="1" width="7.5703125" style="76" customWidth="1"/>
    <col min="2" max="2" width="45.42578125" style="18" customWidth="1"/>
    <col min="3" max="3" width="44" style="14" customWidth="1"/>
    <col min="4" max="4" width="44.28515625" style="14" customWidth="1"/>
    <col min="5" max="5" width="9" style="13" customWidth="1"/>
    <col min="6" max="6" width="10.28515625" style="13" customWidth="1"/>
    <col min="7" max="7" width="15.85546875" style="29" customWidth="1"/>
    <col min="8" max="8" width="11.28515625" style="13" customWidth="1"/>
    <col min="9" max="9" width="15.42578125" style="14" customWidth="1"/>
    <col min="10" max="10" width="14.85546875" style="14" customWidth="1"/>
    <col min="11" max="11" width="12" style="14" customWidth="1"/>
    <col min="12" max="12" width="15" style="37" customWidth="1"/>
    <col min="13" max="13" width="17.85546875" style="13" customWidth="1"/>
    <col min="14" max="14" width="18.28515625" style="14" customWidth="1"/>
    <col min="15" max="16384" width="9.140625" style="43"/>
  </cols>
  <sheetData>
    <row r="1" spans="1:14" ht="16.5" customHeight="1" x14ac:dyDescent="0.2"/>
    <row r="2" spans="1:14" s="44" customFormat="1" ht="20.25" x14ac:dyDescent="0.3">
      <c r="A2" s="144" t="s">
        <v>16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s="44" customFormat="1" ht="20.25" x14ac:dyDescent="0.3">
      <c r="A3" s="144" t="s">
        <v>68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s="44" customFormat="1" ht="20.25" customHeight="1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44" customFormat="1" ht="18" customHeight="1" x14ac:dyDescent="0.25">
      <c r="A5" s="77"/>
      <c r="B5" s="16"/>
      <c r="C5" s="2"/>
      <c r="D5" s="2"/>
      <c r="E5" s="1"/>
      <c r="F5" s="1"/>
      <c r="G5" s="25"/>
      <c r="H5" s="1"/>
      <c r="I5" s="1"/>
      <c r="J5" s="1"/>
      <c r="K5" s="1"/>
      <c r="L5" s="38"/>
      <c r="M5" s="1"/>
      <c r="N5" s="1"/>
    </row>
    <row r="6" spans="1:14" s="3" customFormat="1" ht="33" customHeight="1" x14ac:dyDescent="0.25">
      <c r="A6" s="145" t="s">
        <v>0</v>
      </c>
      <c r="B6" s="146" t="s">
        <v>1</v>
      </c>
      <c r="C6" s="146" t="s">
        <v>2</v>
      </c>
      <c r="D6" s="146" t="s">
        <v>3</v>
      </c>
      <c r="E6" s="146" t="s">
        <v>29</v>
      </c>
      <c r="F6" s="146" t="s">
        <v>30</v>
      </c>
      <c r="G6" s="147" t="s">
        <v>38</v>
      </c>
      <c r="H6" s="146" t="s">
        <v>4</v>
      </c>
      <c r="I6" s="136" t="s">
        <v>35</v>
      </c>
      <c r="J6" s="136" t="s">
        <v>31</v>
      </c>
      <c r="K6" s="136" t="s">
        <v>32</v>
      </c>
      <c r="L6" s="147" t="s">
        <v>5</v>
      </c>
      <c r="M6" s="146" t="s">
        <v>6</v>
      </c>
      <c r="N6" s="146" t="s">
        <v>7</v>
      </c>
    </row>
    <row r="7" spans="1:14" s="3" customFormat="1" ht="58.5" customHeight="1" x14ac:dyDescent="0.25">
      <c r="A7" s="145"/>
      <c r="B7" s="146"/>
      <c r="C7" s="146"/>
      <c r="D7" s="146"/>
      <c r="E7" s="146"/>
      <c r="F7" s="146"/>
      <c r="G7" s="147"/>
      <c r="H7" s="146"/>
      <c r="I7" s="136"/>
      <c r="J7" s="136"/>
      <c r="K7" s="136"/>
      <c r="L7" s="147"/>
      <c r="M7" s="146"/>
      <c r="N7" s="146"/>
    </row>
    <row r="8" spans="1:14" s="4" customFormat="1" x14ac:dyDescent="0.2">
      <c r="A8" s="78">
        <v>1</v>
      </c>
      <c r="B8" s="62">
        <v>2</v>
      </c>
      <c r="C8" s="63">
        <v>3</v>
      </c>
      <c r="D8" s="62">
        <v>4</v>
      </c>
      <c r="E8" s="62">
        <f>D8+1</f>
        <v>5</v>
      </c>
      <c r="F8" s="62">
        <f t="shared" ref="F8:N8" si="0">E8+1</f>
        <v>6</v>
      </c>
      <c r="G8" s="62">
        <f t="shared" si="0"/>
        <v>7</v>
      </c>
      <c r="H8" s="62">
        <f t="shared" si="0"/>
        <v>8</v>
      </c>
      <c r="I8" s="62">
        <f t="shared" si="0"/>
        <v>9</v>
      </c>
      <c r="J8" s="62">
        <f t="shared" si="0"/>
        <v>10</v>
      </c>
      <c r="K8" s="62">
        <f t="shared" si="0"/>
        <v>11</v>
      </c>
      <c r="L8" s="62">
        <f t="shared" si="0"/>
        <v>12</v>
      </c>
      <c r="M8" s="62">
        <f t="shared" si="0"/>
        <v>13</v>
      </c>
      <c r="N8" s="62">
        <f t="shared" si="0"/>
        <v>14</v>
      </c>
    </row>
    <row r="9" spans="1:14" s="5" customFormat="1" ht="15.75" x14ac:dyDescent="0.2">
      <c r="A9" s="79"/>
      <c r="B9" s="133" t="s">
        <v>60</v>
      </c>
      <c r="C9" s="133"/>
      <c r="D9" s="69"/>
      <c r="E9" s="72"/>
      <c r="F9" s="72"/>
      <c r="G9" s="70"/>
      <c r="H9" s="71"/>
      <c r="I9" s="71"/>
      <c r="J9" s="71"/>
      <c r="K9" s="71"/>
      <c r="L9" s="71"/>
      <c r="M9" s="72"/>
      <c r="N9" s="71"/>
    </row>
    <row r="10" spans="1:14" s="9" customFormat="1" ht="15.75" customHeight="1" x14ac:dyDescent="0.25">
      <c r="A10" s="60"/>
      <c r="B10" s="67" t="s">
        <v>11</v>
      </c>
      <c r="C10" s="61"/>
      <c r="D10" s="19"/>
      <c r="E10" s="19"/>
      <c r="F10" s="19"/>
      <c r="G10" s="73"/>
      <c r="H10" s="73"/>
      <c r="I10" s="73"/>
      <c r="J10" s="73"/>
      <c r="K10" s="73"/>
      <c r="L10" s="74"/>
      <c r="M10" s="75"/>
      <c r="N10" s="74"/>
    </row>
    <row r="11" spans="1:14" s="9" customFormat="1" ht="15.75" customHeight="1" x14ac:dyDescent="0.25">
      <c r="A11" s="49"/>
      <c r="B11" s="131" t="s">
        <v>8</v>
      </c>
      <c r="C11" s="132"/>
      <c r="D11" s="6"/>
      <c r="E11" s="6"/>
      <c r="F11" s="6"/>
      <c r="G11" s="7"/>
      <c r="H11" s="7"/>
      <c r="I11" s="140" t="s">
        <v>48</v>
      </c>
      <c r="J11" s="142" t="s">
        <v>37</v>
      </c>
      <c r="K11" s="140" t="s">
        <v>33</v>
      </c>
      <c r="L11" s="8"/>
      <c r="M11" s="30"/>
      <c r="N11" s="8"/>
    </row>
    <row r="12" spans="1:14" s="48" customFormat="1" ht="120" x14ac:dyDescent="0.2">
      <c r="A12" s="80">
        <v>1</v>
      </c>
      <c r="B12" s="36" t="s">
        <v>69</v>
      </c>
      <c r="C12" s="32" t="s">
        <v>70</v>
      </c>
      <c r="D12" s="50" t="s">
        <v>71</v>
      </c>
      <c r="E12" s="6">
        <v>45</v>
      </c>
      <c r="F12" s="6">
        <v>4530850</v>
      </c>
      <c r="G12" s="15">
        <v>1529.8107299999999</v>
      </c>
      <c r="H12" s="65"/>
      <c r="I12" s="137"/>
      <c r="J12" s="138"/>
      <c r="K12" s="137"/>
      <c r="L12" s="157" t="s">
        <v>101</v>
      </c>
      <c r="M12" s="160" t="s">
        <v>41</v>
      </c>
      <c r="N12" s="7"/>
    </row>
    <row r="13" spans="1:14" s="48" customFormat="1" ht="30" x14ac:dyDescent="0.2">
      <c r="A13" s="80">
        <f t="shared" ref="A13" si="1">A12+1</f>
        <v>2</v>
      </c>
      <c r="B13" s="36" t="s">
        <v>74</v>
      </c>
      <c r="C13" s="32" t="s">
        <v>72</v>
      </c>
      <c r="D13" s="50" t="s">
        <v>73</v>
      </c>
      <c r="E13" s="6">
        <v>45</v>
      </c>
      <c r="F13" s="6">
        <v>4530850</v>
      </c>
      <c r="G13" s="15">
        <v>402.86383540000003</v>
      </c>
      <c r="H13" s="65"/>
      <c r="I13" s="137"/>
      <c r="J13" s="138"/>
      <c r="K13" s="137"/>
      <c r="L13" s="158"/>
      <c r="M13" s="161"/>
      <c r="N13" s="7"/>
    </row>
    <row r="14" spans="1:14" s="9" customFormat="1" ht="13.5" customHeight="1" x14ac:dyDescent="0.25">
      <c r="A14" s="49"/>
      <c r="B14" s="31"/>
      <c r="C14" s="134" t="s">
        <v>20</v>
      </c>
      <c r="D14" s="135"/>
      <c r="E14" s="95"/>
      <c r="F14" s="95"/>
      <c r="G14" s="64">
        <f>SUM(G12:G13)</f>
        <v>1932.6745653999999</v>
      </c>
      <c r="H14" s="34"/>
      <c r="I14" s="137"/>
      <c r="J14" s="138"/>
      <c r="K14" s="137"/>
      <c r="L14" s="158"/>
      <c r="M14" s="161"/>
      <c r="N14" s="47"/>
    </row>
    <row r="15" spans="1:14" s="9" customFormat="1" ht="15.75" customHeight="1" x14ac:dyDescent="0.25">
      <c r="A15" s="49"/>
      <c r="B15" s="131" t="s">
        <v>76</v>
      </c>
      <c r="C15" s="132"/>
      <c r="D15" s="6"/>
      <c r="E15" s="6"/>
      <c r="F15" s="6"/>
      <c r="G15" s="7"/>
      <c r="H15" s="7"/>
      <c r="I15" s="137"/>
      <c r="J15" s="138"/>
      <c r="K15" s="137"/>
      <c r="L15" s="158"/>
      <c r="M15" s="161"/>
      <c r="N15" s="8"/>
    </row>
    <row r="16" spans="1:14" s="48" customFormat="1" ht="30" x14ac:dyDescent="0.2">
      <c r="A16" s="80">
        <f>A13+1</f>
        <v>3</v>
      </c>
      <c r="B16" s="36" t="s">
        <v>78</v>
      </c>
      <c r="C16" s="32" t="s">
        <v>77</v>
      </c>
      <c r="D16" s="52" t="s">
        <v>75</v>
      </c>
      <c r="E16" s="6">
        <v>45</v>
      </c>
      <c r="F16" s="6">
        <v>4530850</v>
      </c>
      <c r="G16" s="15">
        <v>1253.82062</v>
      </c>
      <c r="H16" s="65"/>
      <c r="I16" s="137"/>
      <c r="J16" s="138"/>
      <c r="K16" s="137"/>
      <c r="L16" s="158"/>
      <c r="M16" s="161"/>
      <c r="N16" s="7"/>
    </row>
    <row r="17" spans="1:14" s="9" customFormat="1" ht="13.5" customHeight="1" x14ac:dyDescent="0.25">
      <c r="A17" s="49"/>
      <c r="B17" s="31"/>
      <c r="C17" s="134" t="s">
        <v>79</v>
      </c>
      <c r="D17" s="135"/>
      <c r="E17" s="95"/>
      <c r="F17" s="95"/>
      <c r="G17" s="64">
        <f>SUM(G16:G16)</f>
        <v>1253.82062</v>
      </c>
      <c r="H17" s="34"/>
      <c r="I17" s="137"/>
      <c r="J17" s="138"/>
      <c r="K17" s="137"/>
      <c r="L17" s="158"/>
      <c r="M17" s="161"/>
      <c r="N17" s="47"/>
    </row>
    <row r="18" spans="1:14" s="9" customFormat="1" ht="15.75" customHeight="1" x14ac:dyDescent="0.25">
      <c r="A18" s="49"/>
      <c r="B18" s="131" t="s">
        <v>83</v>
      </c>
      <c r="C18" s="132"/>
      <c r="D18" s="6"/>
      <c r="E18" s="6"/>
      <c r="F18" s="6"/>
      <c r="G18" s="7"/>
      <c r="H18" s="7"/>
      <c r="I18" s="137"/>
      <c r="J18" s="138"/>
      <c r="K18" s="137"/>
      <c r="L18" s="158"/>
      <c r="M18" s="161"/>
      <c r="N18" s="8"/>
    </row>
    <row r="19" spans="1:14" s="48" customFormat="1" ht="45" x14ac:dyDescent="0.2">
      <c r="A19" s="80">
        <f>A16+1</f>
        <v>4</v>
      </c>
      <c r="B19" s="36" t="s">
        <v>81</v>
      </c>
      <c r="C19" s="32" t="s">
        <v>82</v>
      </c>
      <c r="D19" s="52" t="s">
        <v>80</v>
      </c>
      <c r="E19" s="6">
        <v>45</v>
      </c>
      <c r="F19" s="6">
        <v>4530850</v>
      </c>
      <c r="G19" s="15">
        <v>559.31732</v>
      </c>
      <c r="H19" s="65"/>
      <c r="I19" s="137"/>
      <c r="J19" s="138"/>
      <c r="K19" s="137"/>
      <c r="L19" s="158"/>
      <c r="M19" s="161"/>
      <c r="N19" s="7"/>
    </row>
    <row r="20" spans="1:14" s="9" customFormat="1" ht="13.5" customHeight="1" x14ac:dyDescent="0.25">
      <c r="A20" s="49"/>
      <c r="B20" s="31"/>
      <c r="C20" s="134" t="s">
        <v>84</v>
      </c>
      <c r="D20" s="135"/>
      <c r="E20" s="95"/>
      <c r="F20" s="95"/>
      <c r="G20" s="64">
        <f>SUM(G19:G19)</f>
        <v>559.31732</v>
      </c>
      <c r="H20" s="34"/>
      <c r="I20" s="137"/>
      <c r="J20" s="138"/>
      <c r="K20" s="137"/>
      <c r="L20" s="158"/>
      <c r="M20" s="161"/>
      <c r="N20" s="47"/>
    </row>
    <row r="21" spans="1:14" s="9" customFormat="1" ht="15.75" customHeight="1" x14ac:dyDescent="0.25">
      <c r="A21" s="49"/>
      <c r="B21" s="131" t="s">
        <v>24</v>
      </c>
      <c r="C21" s="132"/>
      <c r="D21" s="6"/>
      <c r="E21" s="6"/>
      <c r="F21" s="6"/>
      <c r="G21" s="7"/>
      <c r="H21" s="7"/>
      <c r="I21" s="137"/>
      <c r="J21" s="138"/>
      <c r="K21" s="137"/>
      <c r="L21" s="158"/>
      <c r="M21" s="161"/>
      <c r="N21" s="8"/>
    </row>
    <row r="22" spans="1:14" s="48" customFormat="1" ht="44.25" customHeight="1" x14ac:dyDescent="0.2">
      <c r="A22" s="81">
        <f>A19+1</f>
        <v>5</v>
      </c>
      <c r="B22" s="56" t="s">
        <v>43</v>
      </c>
      <c r="C22" s="32" t="s">
        <v>44</v>
      </c>
      <c r="D22" s="51" t="s">
        <v>85</v>
      </c>
      <c r="E22" s="6">
        <v>45</v>
      </c>
      <c r="F22" s="6">
        <v>4530850</v>
      </c>
      <c r="G22" s="15">
        <v>22959.32</v>
      </c>
      <c r="H22" s="65"/>
      <c r="I22" s="137"/>
      <c r="J22" s="138"/>
      <c r="K22" s="137"/>
      <c r="L22" s="158"/>
      <c r="M22" s="161"/>
      <c r="N22" s="7"/>
    </row>
    <row r="23" spans="1:14" s="9" customFormat="1" ht="13.5" customHeight="1" x14ac:dyDescent="0.25">
      <c r="A23" s="49"/>
      <c r="B23" s="31"/>
      <c r="C23" s="134" t="s">
        <v>25</v>
      </c>
      <c r="D23" s="135"/>
      <c r="E23" s="95"/>
      <c r="F23" s="95"/>
      <c r="G23" s="64">
        <f>SUM(G22)</f>
        <v>22959.32</v>
      </c>
      <c r="H23" s="34"/>
      <c r="I23" s="141"/>
      <c r="J23" s="143"/>
      <c r="K23" s="141"/>
      <c r="L23" s="159"/>
      <c r="M23" s="162"/>
      <c r="N23" s="47"/>
    </row>
    <row r="24" spans="1:14" s="9" customFormat="1" ht="13.5" customHeight="1" x14ac:dyDescent="0.25">
      <c r="A24" s="49"/>
      <c r="B24" s="31"/>
      <c r="C24" s="134" t="s">
        <v>18</v>
      </c>
      <c r="D24" s="139"/>
      <c r="E24" s="96"/>
      <c r="F24" s="96"/>
      <c r="G24" s="20">
        <f>G14+G17+G20+G23</f>
        <v>26705.132505400001</v>
      </c>
      <c r="H24" s="47" t="s">
        <v>19</v>
      </c>
      <c r="I24" s="54"/>
      <c r="J24" s="54"/>
      <c r="K24" s="54"/>
      <c r="L24" s="54"/>
      <c r="M24" s="54"/>
      <c r="N24" s="47"/>
    </row>
    <row r="25" spans="1:14" s="9" customFormat="1" ht="15.75" customHeight="1" x14ac:dyDescent="0.25">
      <c r="A25" s="60"/>
      <c r="B25" s="91" t="s">
        <v>86</v>
      </c>
      <c r="C25" s="61"/>
      <c r="D25" s="19"/>
      <c r="E25" s="19"/>
      <c r="F25" s="19"/>
      <c r="G25" s="73"/>
      <c r="H25" s="73"/>
      <c r="I25" s="73"/>
      <c r="J25" s="73"/>
      <c r="K25" s="73"/>
      <c r="L25" s="74"/>
      <c r="M25" s="75"/>
      <c r="N25" s="74"/>
    </row>
    <row r="26" spans="1:14" s="48" customFormat="1" ht="30" x14ac:dyDescent="0.2">
      <c r="A26" s="80">
        <f>A22+1</f>
        <v>6</v>
      </c>
      <c r="B26" s="36" t="s">
        <v>88</v>
      </c>
      <c r="C26" s="32" t="s">
        <v>89</v>
      </c>
      <c r="D26" s="52" t="s">
        <v>99</v>
      </c>
      <c r="E26" s="6">
        <v>45</v>
      </c>
      <c r="F26" s="6">
        <v>4530850</v>
      </c>
      <c r="G26" s="15">
        <v>183.90276</v>
      </c>
      <c r="H26" s="65"/>
      <c r="I26" s="137" t="s">
        <v>100</v>
      </c>
      <c r="J26" s="138" t="s">
        <v>37</v>
      </c>
      <c r="K26" s="137" t="s">
        <v>33</v>
      </c>
      <c r="L26" s="157" t="s">
        <v>101</v>
      </c>
      <c r="M26" s="160" t="s">
        <v>41</v>
      </c>
      <c r="N26" s="7"/>
    </row>
    <row r="27" spans="1:14" s="48" customFormat="1" ht="30" x14ac:dyDescent="0.2">
      <c r="A27" s="80">
        <f t="shared" ref="A27" si="2">A26+1</f>
        <v>7</v>
      </c>
      <c r="B27" s="36" t="s">
        <v>90</v>
      </c>
      <c r="C27" s="32" t="s">
        <v>91</v>
      </c>
      <c r="D27" s="52" t="s">
        <v>92</v>
      </c>
      <c r="E27" s="6">
        <v>45</v>
      </c>
      <c r="F27" s="6">
        <v>4530850</v>
      </c>
      <c r="G27" s="15">
        <v>119.73549</v>
      </c>
      <c r="H27" s="65"/>
      <c r="I27" s="137"/>
      <c r="J27" s="138"/>
      <c r="K27" s="137"/>
      <c r="L27" s="158"/>
      <c r="M27" s="161"/>
      <c r="N27" s="7"/>
    </row>
    <row r="28" spans="1:14" s="48" customFormat="1" ht="30" x14ac:dyDescent="0.2">
      <c r="A28" s="80">
        <f>A27+1</f>
        <v>8</v>
      </c>
      <c r="B28" s="36" t="s">
        <v>93</v>
      </c>
      <c r="C28" s="32" t="s">
        <v>94</v>
      </c>
      <c r="D28" s="52" t="s">
        <v>97</v>
      </c>
      <c r="E28" s="6">
        <v>45</v>
      </c>
      <c r="F28" s="6">
        <v>4530850</v>
      </c>
      <c r="G28" s="15">
        <v>619.44993999999997</v>
      </c>
      <c r="H28" s="65"/>
      <c r="I28" s="137"/>
      <c r="J28" s="138"/>
      <c r="K28" s="137"/>
      <c r="L28" s="158"/>
      <c r="M28" s="161"/>
      <c r="N28" s="7"/>
    </row>
    <row r="29" spans="1:14" s="48" customFormat="1" ht="30" x14ac:dyDescent="0.2">
      <c r="A29" s="80">
        <f>A28+1</f>
        <v>9</v>
      </c>
      <c r="B29" s="36" t="s">
        <v>95</v>
      </c>
      <c r="C29" s="32" t="s">
        <v>96</v>
      </c>
      <c r="D29" s="52" t="s">
        <v>98</v>
      </c>
      <c r="E29" s="6">
        <v>45</v>
      </c>
      <c r="F29" s="6">
        <v>4530850</v>
      </c>
      <c r="G29" s="15">
        <v>724.22277999999994</v>
      </c>
      <c r="H29" s="65"/>
      <c r="I29" s="137"/>
      <c r="J29" s="138"/>
      <c r="K29" s="137"/>
      <c r="L29" s="159"/>
      <c r="M29" s="162"/>
      <c r="N29" s="7"/>
    </row>
    <row r="30" spans="1:14" s="9" customFormat="1" ht="13.5" customHeight="1" x14ac:dyDescent="0.25">
      <c r="A30" s="49"/>
      <c r="B30" s="31"/>
      <c r="C30" s="134" t="s">
        <v>87</v>
      </c>
      <c r="D30" s="139"/>
      <c r="E30" s="96"/>
      <c r="F30" s="96"/>
      <c r="G30" s="20">
        <f>SUM(G26:G29)</f>
        <v>1647.31097</v>
      </c>
      <c r="H30" s="47" t="s">
        <v>17</v>
      </c>
      <c r="I30" s="54"/>
      <c r="J30" s="54"/>
      <c r="K30" s="54"/>
      <c r="L30" s="54"/>
      <c r="M30" s="54"/>
      <c r="N30" s="47"/>
    </row>
    <row r="31" spans="1:14" s="9" customFormat="1" ht="15.75" customHeight="1" x14ac:dyDescent="0.25">
      <c r="A31" s="60"/>
      <c r="B31" s="91" t="s">
        <v>9</v>
      </c>
      <c r="C31" s="61"/>
      <c r="D31" s="19"/>
      <c r="E31" s="19"/>
      <c r="F31" s="19"/>
      <c r="G31" s="73"/>
      <c r="H31" s="73"/>
      <c r="I31" s="73"/>
      <c r="J31" s="73"/>
      <c r="K31" s="73"/>
      <c r="L31" s="74"/>
      <c r="M31" s="75"/>
      <c r="N31" s="74"/>
    </row>
    <row r="32" spans="1:14" s="48" customFormat="1" ht="40.5" customHeight="1" x14ac:dyDescent="0.2">
      <c r="A32" s="80">
        <f>A29+1</f>
        <v>10</v>
      </c>
      <c r="B32" s="32" t="s">
        <v>45</v>
      </c>
      <c r="C32" s="87" t="s">
        <v>46</v>
      </c>
      <c r="D32" s="52" t="s">
        <v>42</v>
      </c>
      <c r="E32" s="6">
        <v>45</v>
      </c>
      <c r="F32" s="6">
        <v>4530850</v>
      </c>
      <c r="G32" s="15">
        <v>962.47289999999998</v>
      </c>
      <c r="H32" s="65"/>
      <c r="I32" s="154" t="s">
        <v>48</v>
      </c>
      <c r="J32" s="154" t="s">
        <v>37</v>
      </c>
      <c r="K32" s="154" t="s">
        <v>33</v>
      </c>
      <c r="L32" s="157" t="s">
        <v>101</v>
      </c>
      <c r="M32" s="160" t="s">
        <v>41</v>
      </c>
      <c r="N32" s="58"/>
    </row>
    <row r="33" spans="1:14" s="48" customFormat="1" ht="40.5" customHeight="1" x14ac:dyDescent="0.2">
      <c r="A33" s="80">
        <f>A32+1</f>
        <v>11</v>
      </c>
      <c r="B33" s="32" t="s">
        <v>47</v>
      </c>
      <c r="C33" s="87" t="s">
        <v>46</v>
      </c>
      <c r="D33" s="52" t="s">
        <v>42</v>
      </c>
      <c r="E33" s="6">
        <v>45</v>
      </c>
      <c r="F33" s="6">
        <v>4530850</v>
      </c>
      <c r="G33" s="15">
        <v>708</v>
      </c>
      <c r="H33" s="65"/>
      <c r="I33" s="155"/>
      <c r="J33" s="155"/>
      <c r="K33" s="155"/>
      <c r="L33" s="158"/>
      <c r="M33" s="161"/>
      <c r="N33" s="58"/>
    </row>
    <row r="34" spans="1:14" s="9" customFormat="1" ht="13.5" customHeight="1" x14ac:dyDescent="0.25">
      <c r="A34" s="49"/>
      <c r="B34" s="31"/>
      <c r="C34" s="134" t="s">
        <v>21</v>
      </c>
      <c r="D34" s="139"/>
      <c r="E34" s="96"/>
      <c r="F34" s="96"/>
      <c r="G34" s="20">
        <f>SUM(G32:G33)</f>
        <v>1670.4729</v>
      </c>
      <c r="H34" s="47" t="s">
        <v>17</v>
      </c>
      <c r="I34" s="155"/>
      <c r="J34" s="155"/>
      <c r="K34" s="155"/>
      <c r="L34" s="158"/>
      <c r="M34" s="161"/>
      <c r="N34" s="47"/>
    </row>
    <row r="35" spans="1:14" s="9" customFormat="1" ht="15.75" customHeight="1" x14ac:dyDescent="0.25">
      <c r="A35" s="60"/>
      <c r="B35" s="91" t="s">
        <v>196</v>
      </c>
      <c r="C35" s="61"/>
      <c r="D35" s="19"/>
      <c r="E35" s="19"/>
      <c r="F35" s="19"/>
      <c r="G35" s="73"/>
      <c r="H35" s="73"/>
      <c r="I35" s="73"/>
      <c r="J35" s="73"/>
      <c r="K35" s="73"/>
      <c r="L35" s="74"/>
      <c r="M35" s="75"/>
      <c r="N35" s="74"/>
    </row>
    <row r="36" spans="1:14" s="48" customFormat="1" ht="96" customHeight="1" x14ac:dyDescent="0.2">
      <c r="A36" s="80">
        <f>A33+1</f>
        <v>12</v>
      </c>
      <c r="B36" s="32" t="s">
        <v>103</v>
      </c>
      <c r="C36" s="87" t="s">
        <v>102</v>
      </c>
      <c r="D36" s="52" t="s">
        <v>42</v>
      </c>
      <c r="E36" s="6">
        <v>45</v>
      </c>
      <c r="F36" s="6">
        <v>4530850</v>
      </c>
      <c r="G36" s="15">
        <v>1279.5271</v>
      </c>
      <c r="H36" s="65"/>
      <c r="I36" s="126" t="s">
        <v>48</v>
      </c>
      <c r="J36" s="126" t="s">
        <v>37</v>
      </c>
      <c r="K36" s="126" t="s">
        <v>33</v>
      </c>
      <c r="L36" s="127" t="s">
        <v>101</v>
      </c>
      <c r="M36" s="128" t="s">
        <v>41</v>
      </c>
      <c r="N36" s="58"/>
    </row>
    <row r="37" spans="1:14" s="9" customFormat="1" ht="13.5" customHeight="1" x14ac:dyDescent="0.25">
      <c r="A37" s="49"/>
      <c r="B37" s="31"/>
      <c r="C37" s="134" t="s">
        <v>197</v>
      </c>
      <c r="D37" s="139"/>
      <c r="E37" s="96"/>
      <c r="F37" s="96"/>
      <c r="G37" s="20">
        <f>SUM(G36)</f>
        <v>1279.5271</v>
      </c>
      <c r="H37" s="47" t="s">
        <v>17</v>
      </c>
      <c r="I37" s="54"/>
      <c r="J37" s="54"/>
      <c r="K37" s="54"/>
      <c r="L37" s="54"/>
      <c r="M37" s="54"/>
      <c r="N37" s="47"/>
    </row>
    <row r="38" spans="1:14" s="9" customFormat="1" ht="15.75" customHeight="1" x14ac:dyDescent="0.25">
      <c r="A38" s="60"/>
      <c r="B38" s="91" t="s">
        <v>104</v>
      </c>
      <c r="C38" s="61"/>
      <c r="D38" s="19"/>
      <c r="E38" s="19"/>
      <c r="F38" s="19"/>
      <c r="G38" s="73"/>
      <c r="H38" s="73"/>
      <c r="I38" s="73"/>
      <c r="J38" s="73"/>
      <c r="K38" s="73"/>
      <c r="L38" s="74"/>
      <c r="M38" s="75"/>
      <c r="N38" s="74"/>
    </row>
    <row r="39" spans="1:14" s="48" customFormat="1" ht="99" customHeight="1" x14ac:dyDescent="0.2">
      <c r="A39" s="80">
        <f>A36+1</f>
        <v>13</v>
      </c>
      <c r="B39" s="50" t="s">
        <v>106</v>
      </c>
      <c r="C39" s="50" t="s">
        <v>107</v>
      </c>
      <c r="D39" s="52" t="s">
        <v>108</v>
      </c>
      <c r="E39" s="6">
        <v>45</v>
      </c>
      <c r="F39" s="6">
        <v>4530850</v>
      </c>
      <c r="G39" s="15">
        <v>1418.7143799999999</v>
      </c>
      <c r="H39" s="65"/>
      <c r="I39" s="126" t="s">
        <v>48</v>
      </c>
      <c r="J39" s="126" t="s">
        <v>37</v>
      </c>
      <c r="K39" s="126" t="s">
        <v>33</v>
      </c>
      <c r="L39" s="127" t="s">
        <v>101</v>
      </c>
      <c r="M39" s="128" t="s">
        <v>41</v>
      </c>
      <c r="N39" s="58"/>
    </row>
    <row r="40" spans="1:14" s="9" customFormat="1" ht="13.5" customHeight="1" x14ac:dyDescent="0.25">
      <c r="A40" s="49"/>
      <c r="B40" s="31"/>
      <c r="C40" s="134" t="s">
        <v>105</v>
      </c>
      <c r="D40" s="139"/>
      <c r="E40" s="96"/>
      <c r="F40" s="96"/>
      <c r="G40" s="20">
        <f>SUM(G39:G39)</f>
        <v>1418.7143799999999</v>
      </c>
      <c r="H40" s="47" t="s">
        <v>17</v>
      </c>
      <c r="I40" s="54"/>
      <c r="J40" s="54"/>
      <c r="K40" s="54"/>
      <c r="L40" s="54"/>
      <c r="M40" s="54"/>
      <c r="N40" s="47"/>
    </row>
    <row r="41" spans="1:14" s="9" customFormat="1" ht="15.75" customHeight="1" x14ac:dyDescent="0.25">
      <c r="A41" s="60"/>
      <c r="B41" s="91" t="s">
        <v>63</v>
      </c>
      <c r="C41" s="61"/>
      <c r="D41" s="19"/>
      <c r="E41" s="19"/>
      <c r="F41" s="19"/>
      <c r="G41" s="73"/>
      <c r="H41" s="73"/>
      <c r="I41" s="73"/>
      <c r="J41" s="73"/>
      <c r="K41" s="73"/>
      <c r="L41" s="74"/>
      <c r="M41" s="75"/>
      <c r="N41" s="74"/>
    </row>
    <row r="42" spans="1:14" s="48" customFormat="1" ht="15" customHeight="1" x14ac:dyDescent="0.2">
      <c r="A42" s="49">
        <f>A36+1</f>
        <v>13</v>
      </c>
      <c r="B42" s="50" t="s">
        <v>109</v>
      </c>
      <c r="C42" s="50"/>
      <c r="D42" s="57"/>
      <c r="E42" s="6"/>
      <c r="F42" s="6"/>
      <c r="G42" s="15"/>
      <c r="H42" s="65"/>
      <c r="I42" s="154" t="s">
        <v>48</v>
      </c>
      <c r="J42" s="154" t="s">
        <v>37</v>
      </c>
      <c r="K42" s="154" t="s">
        <v>33</v>
      </c>
      <c r="L42" s="157" t="s">
        <v>101</v>
      </c>
      <c r="M42" s="160" t="s">
        <v>41</v>
      </c>
      <c r="N42" s="7"/>
    </row>
    <row r="43" spans="1:14" s="48" customFormat="1" ht="15" customHeight="1" x14ac:dyDescent="0.2">
      <c r="A43" s="49"/>
      <c r="B43" s="50" t="s">
        <v>110</v>
      </c>
      <c r="C43" s="50" t="s">
        <v>12</v>
      </c>
      <c r="D43" s="57" t="s">
        <v>111</v>
      </c>
      <c r="E43" s="6">
        <v>45</v>
      </c>
      <c r="F43" s="6">
        <v>4530850</v>
      </c>
      <c r="G43" s="15">
        <v>385.34478958</v>
      </c>
      <c r="H43" s="65"/>
      <c r="I43" s="155"/>
      <c r="J43" s="155"/>
      <c r="K43" s="155"/>
      <c r="L43" s="158"/>
      <c r="M43" s="161"/>
      <c r="N43" s="7"/>
    </row>
    <row r="44" spans="1:14" s="48" customFormat="1" ht="15" customHeight="1" x14ac:dyDescent="0.2">
      <c r="A44" s="49">
        <f>A42+1</f>
        <v>14</v>
      </c>
      <c r="B44" s="50" t="s">
        <v>112</v>
      </c>
      <c r="C44" s="50"/>
      <c r="D44" s="57"/>
      <c r="E44" s="6"/>
      <c r="F44" s="6"/>
      <c r="G44" s="15"/>
      <c r="H44" s="65"/>
      <c r="I44" s="155"/>
      <c r="J44" s="155"/>
      <c r="K44" s="155"/>
      <c r="L44" s="158"/>
      <c r="M44" s="161"/>
      <c r="N44" s="7"/>
    </row>
    <row r="45" spans="1:14" s="48" customFormat="1" ht="15" customHeight="1" x14ac:dyDescent="0.2">
      <c r="A45" s="49"/>
      <c r="B45" s="50" t="s">
        <v>113</v>
      </c>
      <c r="C45" s="50" t="s">
        <v>12</v>
      </c>
      <c r="D45" s="57" t="s">
        <v>114</v>
      </c>
      <c r="E45" s="6">
        <v>45</v>
      </c>
      <c r="F45" s="6">
        <v>4530850</v>
      </c>
      <c r="G45" s="15">
        <v>731.77270479999993</v>
      </c>
      <c r="H45" s="65"/>
      <c r="I45" s="155"/>
      <c r="J45" s="155"/>
      <c r="K45" s="155"/>
      <c r="L45" s="158"/>
      <c r="M45" s="161"/>
      <c r="N45" s="7"/>
    </row>
    <row r="46" spans="1:14" s="48" customFormat="1" ht="15" customHeight="1" x14ac:dyDescent="0.2">
      <c r="A46" s="49">
        <f>A44+1</f>
        <v>15</v>
      </c>
      <c r="B46" s="50" t="s">
        <v>115</v>
      </c>
      <c r="C46" s="50"/>
      <c r="D46" s="57"/>
      <c r="E46" s="6"/>
      <c r="F46" s="6"/>
      <c r="G46" s="15"/>
      <c r="H46" s="65"/>
      <c r="I46" s="155"/>
      <c r="J46" s="155"/>
      <c r="K46" s="155"/>
      <c r="L46" s="158"/>
      <c r="M46" s="161"/>
      <c r="N46" s="7"/>
    </row>
    <row r="47" spans="1:14" s="48" customFormat="1" ht="15" customHeight="1" x14ac:dyDescent="0.2">
      <c r="A47" s="49"/>
      <c r="B47" s="50" t="s">
        <v>116</v>
      </c>
      <c r="C47" s="50" t="s">
        <v>12</v>
      </c>
      <c r="D47" s="57" t="s">
        <v>117</v>
      </c>
      <c r="E47" s="6">
        <v>45</v>
      </c>
      <c r="F47" s="6">
        <v>4530850</v>
      </c>
      <c r="G47" s="15">
        <v>546.64063449999992</v>
      </c>
      <c r="H47" s="65"/>
      <c r="I47" s="155"/>
      <c r="J47" s="155"/>
      <c r="K47" s="155"/>
      <c r="L47" s="158"/>
      <c r="M47" s="161"/>
      <c r="N47" s="7"/>
    </row>
    <row r="48" spans="1:14" s="48" customFormat="1" ht="15" customHeight="1" x14ac:dyDescent="0.2">
      <c r="A48" s="49"/>
      <c r="B48" s="50" t="s">
        <v>118</v>
      </c>
      <c r="C48" s="50" t="s">
        <v>12</v>
      </c>
      <c r="D48" s="57" t="s">
        <v>119</v>
      </c>
      <c r="E48" s="6">
        <v>45</v>
      </c>
      <c r="F48" s="6">
        <v>4530850</v>
      </c>
      <c r="G48" s="15">
        <v>600.61946899999998</v>
      </c>
      <c r="H48" s="65"/>
      <c r="I48" s="155"/>
      <c r="J48" s="155"/>
      <c r="K48" s="155"/>
      <c r="L48" s="158"/>
      <c r="M48" s="161"/>
      <c r="N48" s="7"/>
    </row>
    <row r="49" spans="1:14" s="48" customFormat="1" ht="15" customHeight="1" x14ac:dyDescent="0.2">
      <c r="A49" s="49">
        <v>16</v>
      </c>
      <c r="B49" s="50" t="s">
        <v>120</v>
      </c>
      <c r="C49" s="50"/>
      <c r="D49" s="57"/>
      <c r="E49" s="6"/>
      <c r="F49" s="6"/>
      <c r="G49" s="15"/>
      <c r="H49" s="65"/>
      <c r="I49" s="155"/>
      <c r="J49" s="155"/>
      <c r="K49" s="155"/>
      <c r="L49" s="158"/>
      <c r="M49" s="161"/>
      <c r="N49" s="7"/>
    </row>
    <row r="50" spans="1:14" s="48" customFormat="1" ht="15" customHeight="1" x14ac:dyDescent="0.2">
      <c r="A50" s="49"/>
      <c r="B50" s="50" t="s">
        <v>121</v>
      </c>
      <c r="C50" s="50" t="s">
        <v>12</v>
      </c>
      <c r="D50" s="57" t="s">
        <v>122</v>
      </c>
      <c r="E50" s="6">
        <v>45</v>
      </c>
      <c r="F50" s="6">
        <v>4530850</v>
      </c>
      <c r="G50" s="15">
        <v>1651.1824606</v>
      </c>
      <c r="H50" s="65"/>
      <c r="I50" s="155"/>
      <c r="J50" s="155"/>
      <c r="K50" s="155"/>
      <c r="L50" s="158"/>
      <c r="M50" s="161"/>
      <c r="N50" s="7"/>
    </row>
    <row r="51" spans="1:14" s="48" customFormat="1" ht="15" customHeight="1" x14ac:dyDescent="0.2">
      <c r="A51" s="49"/>
      <c r="B51" s="50" t="s">
        <v>123</v>
      </c>
      <c r="C51" s="50" t="s">
        <v>12</v>
      </c>
      <c r="D51" s="57" t="s">
        <v>124</v>
      </c>
      <c r="E51" s="6">
        <v>45</v>
      </c>
      <c r="F51" s="6">
        <v>4530850</v>
      </c>
      <c r="G51" s="15">
        <v>816.33653159999994</v>
      </c>
      <c r="H51" s="65"/>
      <c r="I51" s="155"/>
      <c r="J51" s="155"/>
      <c r="K51" s="155"/>
      <c r="L51" s="158"/>
      <c r="M51" s="161"/>
      <c r="N51" s="7"/>
    </row>
    <row r="52" spans="1:14" s="48" customFormat="1" ht="15" customHeight="1" x14ac:dyDescent="0.2">
      <c r="A52" s="49">
        <v>17</v>
      </c>
      <c r="B52" s="50" t="s">
        <v>125</v>
      </c>
      <c r="C52" s="50"/>
      <c r="D52" s="57"/>
      <c r="E52" s="6"/>
      <c r="F52" s="6"/>
      <c r="G52" s="15"/>
      <c r="H52" s="65"/>
      <c r="I52" s="155"/>
      <c r="J52" s="155"/>
      <c r="K52" s="155"/>
      <c r="L52" s="158"/>
      <c r="M52" s="161"/>
      <c r="N52" s="7"/>
    </row>
    <row r="53" spans="1:14" s="48" customFormat="1" ht="15" customHeight="1" x14ac:dyDescent="0.2">
      <c r="A53" s="49"/>
      <c r="B53" s="50" t="s">
        <v>126</v>
      </c>
      <c r="C53" s="50" t="s">
        <v>12</v>
      </c>
      <c r="D53" s="57" t="s">
        <v>127</v>
      </c>
      <c r="E53" s="6">
        <v>45</v>
      </c>
      <c r="F53" s="6">
        <v>4530850</v>
      </c>
      <c r="G53" s="15">
        <v>739.63341639999999</v>
      </c>
      <c r="H53" s="65"/>
      <c r="I53" s="155"/>
      <c r="J53" s="155"/>
      <c r="K53" s="155"/>
      <c r="L53" s="158"/>
      <c r="M53" s="161"/>
      <c r="N53" s="7"/>
    </row>
    <row r="54" spans="1:14" s="48" customFormat="1" ht="15" customHeight="1" x14ac:dyDescent="0.2">
      <c r="A54" s="49"/>
      <c r="B54" s="50" t="s">
        <v>128</v>
      </c>
      <c r="C54" s="50" t="s">
        <v>12</v>
      </c>
      <c r="D54" s="57" t="s">
        <v>129</v>
      </c>
      <c r="E54" s="6">
        <v>45</v>
      </c>
      <c r="F54" s="6">
        <v>4530850</v>
      </c>
      <c r="G54" s="15">
        <v>878.74105580000003</v>
      </c>
      <c r="H54" s="65"/>
      <c r="I54" s="155"/>
      <c r="J54" s="155"/>
      <c r="K54" s="155"/>
      <c r="L54" s="158"/>
      <c r="M54" s="161"/>
      <c r="N54" s="7"/>
    </row>
    <row r="55" spans="1:14" s="48" customFormat="1" ht="15" customHeight="1" x14ac:dyDescent="0.2">
      <c r="A55" s="49"/>
      <c r="B55" s="50" t="s">
        <v>130</v>
      </c>
      <c r="C55" s="50" t="s">
        <v>12</v>
      </c>
      <c r="D55" s="57" t="s">
        <v>131</v>
      </c>
      <c r="E55" s="6">
        <v>45</v>
      </c>
      <c r="F55" s="6">
        <v>4530850</v>
      </c>
      <c r="G55" s="15">
        <v>832.84900319999997</v>
      </c>
      <c r="H55" s="65"/>
      <c r="I55" s="155"/>
      <c r="J55" s="155"/>
      <c r="K55" s="155"/>
      <c r="L55" s="158"/>
      <c r="M55" s="161"/>
      <c r="N55" s="7"/>
    </row>
    <row r="56" spans="1:14" s="48" customFormat="1" ht="15" customHeight="1" x14ac:dyDescent="0.2">
      <c r="A56" s="49"/>
      <c r="B56" s="50" t="s">
        <v>132</v>
      </c>
      <c r="C56" s="50" t="s">
        <v>12</v>
      </c>
      <c r="D56" s="57" t="s">
        <v>133</v>
      </c>
      <c r="E56" s="6">
        <v>45</v>
      </c>
      <c r="F56" s="6">
        <v>4530850</v>
      </c>
      <c r="G56" s="15">
        <v>898.41484179999998</v>
      </c>
      <c r="H56" s="65"/>
      <c r="I56" s="155"/>
      <c r="J56" s="155"/>
      <c r="K56" s="155"/>
      <c r="L56" s="158"/>
      <c r="M56" s="161"/>
      <c r="N56" s="7"/>
    </row>
    <row r="57" spans="1:14" s="48" customFormat="1" ht="15" customHeight="1" x14ac:dyDescent="0.2">
      <c r="A57" s="49">
        <v>18</v>
      </c>
      <c r="B57" s="50" t="s">
        <v>134</v>
      </c>
      <c r="C57" s="50"/>
      <c r="D57" s="57"/>
      <c r="E57" s="6"/>
      <c r="F57" s="6"/>
      <c r="G57" s="15"/>
      <c r="H57" s="65"/>
      <c r="I57" s="155"/>
      <c r="J57" s="155"/>
      <c r="K57" s="155"/>
      <c r="L57" s="158"/>
      <c r="M57" s="161"/>
      <c r="N57" s="7"/>
    </row>
    <row r="58" spans="1:14" s="48" customFormat="1" ht="15" customHeight="1" x14ac:dyDescent="0.2">
      <c r="A58" s="49"/>
      <c r="B58" s="50" t="s">
        <v>135</v>
      </c>
      <c r="C58" s="50" t="s">
        <v>12</v>
      </c>
      <c r="D58" s="57" t="s">
        <v>136</v>
      </c>
      <c r="E58" s="6">
        <v>45</v>
      </c>
      <c r="F58" s="6">
        <v>4530850</v>
      </c>
      <c r="G58" s="15">
        <v>593.49350800000002</v>
      </c>
      <c r="H58" s="65"/>
      <c r="I58" s="155"/>
      <c r="J58" s="155"/>
      <c r="K58" s="155"/>
      <c r="L58" s="158"/>
      <c r="M58" s="161"/>
      <c r="N58" s="7"/>
    </row>
    <row r="59" spans="1:14" s="48" customFormat="1" ht="15" customHeight="1" x14ac:dyDescent="0.2">
      <c r="A59" s="49">
        <v>19</v>
      </c>
      <c r="B59" s="50" t="s">
        <v>137</v>
      </c>
      <c r="C59" s="50"/>
      <c r="D59" s="57"/>
      <c r="E59" s="6"/>
      <c r="F59" s="6"/>
      <c r="G59" s="15"/>
      <c r="H59" s="65"/>
      <c r="I59" s="155"/>
      <c r="J59" s="155"/>
      <c r="K59" s="155"/>
      <c r="L59" s="158"/>
      <c r="M59" s="161"/>
      <c r="N59" s="7"/>
    </row>
    <row r="60" spans="1:14" s="48" customFormat="1" ht="15" customHeight="1" x14ac:dyDescent="0.2">
      <c r="A60" s="49"/>
      <c r="B60" s="50" t="s">
        <v>138</v>
      </c>
      <c r="C60" s="50" t="s">
        <v>12</v>
      </c>
      <c r="D60" s="57" t="s">
        <v>139</v>
      </c>
      <c r="E60" s="6">
        <v>45</v>
      </c>
      <c r="F60" s="6">
        <v>4530850</v>
      </c>
      <c r="G60" s="15">
        <v>1337.2896103999999</v>
      </c>
      <c r="H60" s="65"/>
      <c r="I60" s="155"/>
      <c r="J60" s="155"/>
      <c r="K60" s="155"/>
      <c r="L60" s="158"/>
      <c r="M60" s="161"/>
      <c r="N60" s="7"/>
    </row>
    <row r="61" spans="1:14" s="48" customFormat="1" ht="15" customHeight="1" x14ac:dyDescent="0.2">
      <c r="A61" s="49">
        <v>20</v>
      </c>
      <c r="B61" s="50" t="s">
        <v>140</v>
      </c>
      <c r="C61" s="50"/>
      <c r="D61" s="57"/>
      <c r="E61" s="6"/>
      <c r="F61" s="6"/>
      <c r="G61" s="15"/>
      <c r="H61" s="65"/>
      <c r="I61" s="155"/>
      <c r="J61" s="155"/>
      <c r="K61" s="155"/>
      <c r="L61" s="158"/>
      <c r="M61" s="161"/>
      <c r="N61" s="7"/>
    </row>
    <row r="62" spans="1:14" s="48" customFormat="1" ht="15" customHeight="1" x14ac:dyDescent="0.2">
      <c r="A62" s="49"/>
      <c r="B62" s="50" t="s">
        <v>141</v>
      </c>
      <c r="C62" s="50" t="s">
        <v>12</v>
      </c>
      <c r="D62" s="57" t="s">
        <v>142</v>
      </c>
      <c r="E62" s="6">
        <v>45</v>
      </c>
      <c r="F62" s="6">
        <v>4530850</v>
      </c>
      <c r="G62" s="15">
        <v>923.58497339999997</v>
      </c>
      <c r="H62" s="65"/>
      <c r="I62" s="155"/>
      <c r="J62" s="155"/>
      <c r="K62" s="155"/>
      <c r="L62" s="158"/>
      <c r="M62" s="161"/>
      <c r="N62" s="7"/>
    </row>
    <row r="63" spans="1:14" s="48" customFormat="1" ht="15" customHeight="1" x14ac:dyDescent="0.2">
      <c r="A63" s="49">
        <v>21</v>
      </c>
      <c r="B63" s="50" t="s">
        <v>143</v>
      </c>
      <c r="C63" s="50"/>
      <c r="D63" s="57"/>
      <c r="E63" s="6"/>
      <c r="F63" s="6"/>
      <c r="G63" s="15"/>
      <c r="H63" s="65"/>
      <c r="I63" s="155"/>
      <c r="J63" s="155"/>
      <c r="K63" s="155"/>
      <c r="L63" s="158"/>
      <c r="M63" s="161"/>
      <c r="N63" s="7"/>
    </row>
    <row r="64" spans="1:14" s="48" customFormat="1" ht="15" customHeight="1" x14ac:dyDescent="0.2">
      <c r="A64" s="49"/>
      <c r="B64" s="50" t="s">
        <v>144</v>
      </c>
      <c r="C64" s="50" t="s">
        <v>12</v>
      </c>
      <c r="D64" s="57" t="s">
        <v>145</v>
      </c>
      <c r="E64" s="6">
        <v>45</v>
      </c>
      <c r="F64" s="6">
        <v>4530850</v>
      </c>
      <c r="G64" s="15">
        <v>908.88428559999988</v>
      </c>
      <c r="H64" s="65"/>
      <c r="I64" s="155"/>
      <c r="J64" s="155"/>
      <c r="K64" s="155"/>
      <c r="L64" s="158"/>
      <c r="M64" s="161"/>
      <c r="N64" s="7"/>
    </row>
    <row r="65" spans="1:14" s="48" customFormat="1" ht="15" customHeight="1" x14ac:dyDescent="0.2">
      <c r="A65" s="49">
        <v>22</v>
      </c>
      <c r="B65" s="50" t="s">
        <v>146</v>
      </c>
      <c r="C65" s="50"/>
      <c r="D65" s="57"/>
      <c r="E65" s="6"/>
      <c r="F65" s="6"/>
      <c r="G65" s="15"/>
      <c r="H65" s="65"/>
      <c r="I65" s="155"/>
      <c r="J65" s="155"/>
      <c r="K65" s="155"/>
      <c r="L65" s="158"/>
      <c r="M65" s="161"/>
      <c r="N65" s="7"/>
    </row>
    <row r="66" spans="1:14" s="48" customFormat="1" ht="15" customHeight="1" x14ac:dyDescent="0.2">
      <c r="A66" s="49"/>
      <c r="B66" s="50" t="s">
        <v>147</v>
      </c>
      <c r="C66" s="50" t="s">
        <v>12</v>
      </c>
      <c r="D66" s="57" t="s">
        <v>148</v>
      </c>
      <c r="E66" s="6">
        <v>45</v>
      </c>
      <c r="F66" s="6">
        <v>4530850</v>
      </c>
      <c r="G66" s="15">
        <v>1044.2205269999999</v>
      </c>
      <c r="H66" s="65"/>
      <c r="I66" s="155"/>
      <c r="J66" s="155"/>
      <c r="K66" s="155"/>
      <c r="L66" s="158"/>
      <c r="M66" s="161"/>
      <c r="N66" s="7"/>
    </row>
    <row r="67" spans="1:14" s="48" customFormat="1" ht="15" customHeight="1" x14ac:dyDescent="0.2">
      <c r="A67" s="49"/>
      <c r="B67" s="50" t="s">
        <v>149</v>
      </c>
      <c r="C67" s="50" t="s">
        <v>12</v>
      </c>
      <c r="D67" s="57" t="s">
        <v>150</v>
      </c>
      <c r="E67" s="6">
        <v>45</v>
      </c>
      <c r="F67" s="6">
        <v>4530850</v>
      </c>
      <c r="G67" s="15">
        <v>586.00898039999993</v>
      </c>
      <c r="H67" s="65"/>
      <c r="I67" s="155"/>
      <c r="J67" s="155"/>
      <c r="K67" s="155"/>
      <c r="L67" s="158"/>
      <c r="M67" s="161"/>
      <c r="N67" s="7"/>
    </row>
    <row r="68" spans="1:14" s="48" customFormat="1" ht="15" customHeight="1" x14ac:dyDescent="0.2">
      <c r="A68" s="49">
        <v>23</v>
      </c>
      <c r="B68" s="50" t="s">
        <v>151</v>
      </c>
      <c r="C68" s="50"/>
      <c r="D68" s="57"/>
      <c r="E68" s="6"/>
      <c r="F68" s="6"/>
      <c r="G68" s="15"/>
      <c r="H68" s="65"/>
      <c r="I68" s="155"/>
      <c r="J68" s="155"/>
      <c r="K68" s="155"/>
      <c r="L68" s="158"/>
      <c r="M68" s="161"/>
      <c r="N68" s="7"/>
    </row>
    <row r="69" spans="1:14" s="48" customFormat="1" ht="15" customHeight="1" x14ac:dyDescent="0.2">
      <c r="A69" s="49"/>
      <c r="B69" s="50" t="s">
        <v>152</v>
      </c>
      <c r="C69" s="50" t="s">
        <v>12</v>
      </c>
      <c r="D69" s="57" t="s">
        <v>153</v>
      </c>
      <c r="E69" s="6">
        <v>45</v>
      </c>
      <c r="F69" s="6">
        <v>4530850</v>
      </c>
      <c r="G69" s="15">
        <v>1773.5111961999999</v>
      </c>
      <c r="H69" s="65"/>
      <c r="I69" s="155"/>
      <c r="J69" s="155"/>
      <c r="K69" s="155"/>
      <c r="L69" s="158"/>
      <c r="M69" s="161"/>
      <c r="N69" s="7"/>
    </row>
    <row r="70" spans="1:14" s="48" customFormat="1" ht="15" customHeight="1" x14ac:dyDescent="0.2">
      <c r="A70" s="49">
        <v>24</v>
      </c>
      <c r="B70" s="50" t="s">
        <v>154</v>
      </c>
      <c r="C70" s="50"/>
      <c r="D70" s="57"/>
      <c r="E70" s="6"/>
      <c r="F70" s="6"/>
      <c r="G70" s="15"/>
      <c r="H70" s="65"/>
      <c r="I70" s="155"/>
      <c r="J70" s="155"/>
      <c r="K70" s="155"/>
      <c r="L70" s="158"/>
      <c r="M70" s="161"/>
      <c r="N70" s="7"/>
    </row>
    <row r="71" spans="1:14" s="48" customFormat="1" ht="15" customHeight="1" x14ac:dyDescent="0.2">
      <c r="A71" s="49"/>
      <c r="B71" s="50" t="s">
        <v>155</v>
      </c>
      <c r="C71" s="50" t="s">
        <v>12</v>
      </c>
      <c r="D71" s="57" t="s">
        <v>150</v>
      </c>
      <c r="E71" s="6">
        <v>45</v>
      </c>
      <c r="F71" s="6">
        <v>4530850</v>
      </c>
      <c r="G71" s="15">
        <v>769.96832540000003</v>
      </c>
      <c r="H71" s="65"/>
      <c r="I71" s="155"/>
      <c r="J71" s="155"/>
      <c r="K71" s="155"/>
      <c r="L71" s="158"/>
      <c r="M71" s="161"/>
      <c r="N71" s="7"/>
    </row>
    <row r="72" spans="1:14" s="48" customFormat="1" ht="15" customHeight="1" x14ac:dyDescent="0.2">
      <c r="A72" s="49">
        <v>25</v>
      </c>
      <c r="B72" s="50" t="s">
        <v>156</v>
      </c>
      <c r="C72" s="50"/>
      <c r="D72" s="57"/>
      <c r="E72" s="6"/>
      <c r="F72" s="6"/>
      <c r="G72" s="15"/>
      <c r="H72" s="65"/>
      <c r="I72" s="155"/>
      <c r="J72" s="155"/>
      <c r="K72" s="155"/>
      <c r="L72" s="158"/>
      <c r="M72" s="161"/>
      <c r="N72" s="7"/>
    </row>
    <row r="73" spans="1:14" s="48" customFormat="1" ht="15" customHeight="1" x14ac:dyDescent="0.2">
      <c r="A73" s="49"/>
      <c r="B73" s="50" t="s">
        <v>157</v>
      </c>
      <c r="C73" s="50" t="s">
        <v>12</v>
      </c>
      <c r="D73" s="57" t="s">
        <v>158</v>
      </c>
      <c r="E73" s="6">
        <v>45</v>
      </c>
      <c r="F73" s="6">
        <v>4530850</v>
      </c>
      <c r="G73" s="15">
        <v>1812.5689365999999</v>
      </c>
      <c r="H73" s="65"/>
      <c r="I73" s="155"/>
      <c r="J73" s="155"/>
      <c r="K73" s="155"/>
      <c r="L73" s="158"/>
      <c r="M73" s="161"/>
      <c r="N73" s="7"/>
    </row>
    <row r="74" spans="1:14" s="48" customFormat="1" ht="15" customHeight="1" x14ac:dyDescent="0.2">
      <c r="A74" s="49">
        <v>26</v>
      </c>
      <c r="B74" s="50" t="s">
        <v>159</v>
      </c>
      <c r="C74" s="50"/>
      <c r="D74" s="57"/>
      <c r="E74" s="6"/>
      <c r="F74" s="6"/>
      <c r="G74" s="15"/>
      <c r="H74" s="65"/>
      <c r="I74" s="155"/>
      <c r="J74" s="155"/>
      <c r="K74" s="155"/>
      <c r="L74" s="158"/>
      <c r="M74" s="161"/>
      <c r="N74" s="7"/>
    </row>
    <row r="75" spans="1:14" s="48" customFormat="1" ht="15" customHeight="1" x14ac:dyDescent="0.2">
      <c r="A75" s="49"/>
      <c r="B75" s="50" t="s">
        <v>160</v>
      </c>
      <c r="C75" s="50" t="s">
        <v>12</v>
      </c>
      <c r="D75" s="57" t="s">
        <v>161</v>
      </c>
      <c r="E75" s="6">
        <v>45</v>
      </c>
      <c r="F75" s="6">
        <v>4530850</v>
      </c>
      <c r="G75" s="15">
        <v>787.18885599999999</v>
      </c>
      <c r="H75" s="65"/>
      <c r="I75" s="155"/>
      <c r="J75" s="155"/>
      <c r="K75" s="155"/>
      <c r="L75" s="158"/>
      <c r="M75" s="161"/>
      <c r="N75" s="7"/>
    </row>
    <row r="76" spans="1:14" s="48" customFormat="1" ht="15" customHeight="1" x14ac:dyDescent="0.2">
      <c r="A76" s="49"/>
      <c r="B76" s="50" t="s">
        <v>162</v>
      </c>
      <c r="C76" s="50" t="s">
        <v>12</v>
      </c>
      <c r="D76" s="57" t="s">
        <v>163</v>
      </c>
      <c r="E76" s="6">
        <v>45</v>
      </c>
      <c r="F76" s="6">
        <v>4530850</v>
      </c>
      <c r="G76" s="15">
        <v>1407.2331191999999</v>
      </c>
      <c r="H76" s="65"/>
      <c r="I76" s="155"/>
      <c r="J76" s="155"/>
      <c r="K76" s="155"/>
      <c r="L76" s="158"/>
      <c r="M76" s="161"/>
      <c r="N76" s="7"/>
    </row>
    <row r="77" spans="1:14" s="48" customFormat="1" ht="15" customHeight="1" x14ac:dyDescent="0.2">
      <c r="A77" s="49"/>
      <c r="B77" s="50" t="s">
        <v>164</v>
      </c>
      <c r="C77" s="50" t="s">
        <v>12</v>
      </c>
      <c r="D77" s="57" t="s">
        <v>165</v>
      </c>
      <c r="E77" s="6">
        <v>45</v>
      </c>
      <c r="F77" s="6">
        <v>4530850</v>
      </c>
      <c r="G77" s="15">
        <v>771.56659999999999</v>
      </c>
      <c r="H77" s="65"/>
      <c r="I77" s="155"/>
      <c r="J77" s="155"/>
      <c r="K77" s="155"/>
      <c r="L77" s="158"/>
      <c r="M77" s="161"/>
      <c r="N77" s="7"/>
    </row>
    <row r="78" spans="1:14" s="48" customFormat="1" ht="15" customHeight="1" x14ac:dyDescent="0.2">
      <c r="A78" s="49">
        <v>27</v>
      </c>
      <c r="B78" s="50" t="s">
        <v>166</v>
      </c>
      <c r="C78" s="50"/>
      <c r="D78" s="57"/>
      <c r="E78" s="6"/>
      <c r="F78" s="6"/>
      <c r="G78" s="15"/>
      <c r="H78" s="65"/>
      <c r="I78" s="155"/>
      <c r="J78" s="155"/>
      <c r="K78" s="155"/>
      <c r="L78" s="158"/>
      <c r="M78" s="161"/>
      <c r="N78" s="7"/>
    </row>
    <row r="79" spans="1:14" s="48" customFormat="1" ht="15" customHeight="1" x14ac:dyDescent="0.2">
      <c r="A79" s="49"/>
      <c r="B79" s="50" t="s">
        <v>167</v>
      </c>
      <c r="C79" s="50" t="s">
        <v>12</v>
      </c>
      <c r="D79" s="57" t="s">
        <v>168</v>
      </c>
      <c r="E79" s="6">
        <v>45</v>
      </c>
      <c r="F79" s="6">
        <v>4530850</v>
      </c>
      <c r="G79" s="15">
        <v>900.92559859999994</v>
      </c>
      <c r="H79" s="65"/>
      <c r="I79" s="155"/>
      <c r="J79" s="155"/>
      <c r="K79" s="155"/>
      <c r="L79" s="158"/>
      <c r="M79" s="161"/>
      <c r="N79" s="7"/>
    </row>
    <row r="80" spans="1:14" s="48" customFormat="1" ht="15" customHeight="1" x14ac:dyDescent="0.2">
      <c r="A80" s="49">
        <v>28</v>
      </c>
      <c r="B80" s="50" t="s">
        <v>169</v>
      </c>
      <c r="C80" s="50"/>
      <c r="D80" s="57"/>
      <c r="E80" s="6"/>
      <c r="F80" s="6"/>
      <c r="G80" s="15"/>
      <c r="H80" s="65"/>
      <c r="I80" s="155"/>
      <c r="J80" s="155"/>
      <c r="K80" s="155"/>
      <c r="L80" s="158"/>
      <c r="M80" s="161"/>
      <c r="N80" s="7"/>
    </row>
    <row r="81" spans="1:14" s="48" customFormat="1" ht="15" customHeight="1" x14ac:dyDescent="0.2">
      <c r="A81" s="49"/>
      <c r="B81" s="50" t="s">
        <v>170</v>
      </c>
      <c r="C81" s="50" t="s">
        <v>12</v>
      </c>
      <c r="D81" s="57" t="s">
        <v>142</v>
      </c>
      <c r="E81" s="6">
        <v>45</v>
      </c>
      <c r="F81" s="6">
        <v>4530850</v>
      </c>
      <c r="G81" s="15">
        <v>711.71346000000005</v>
      </c>
      <c r="H81" s="65"/>
      <c r="I81" s="155"/>
      <c r="J81" s="155"/>
      <c r="K81" s="155"/>
      <c r="L81" s="158"/>
      <c r="M81" s="161"/>
      <c r="N81" s="7"/>
    </row>
    <row r="82" spans="1:14" s="48" customFormat="1" ht="15" customHeight="1" x14ac:dyDescent="0.2">
      <c r="A82" s="49">
        <v>29</v>
      </c>
      <c r="B82" s="50" t="s">
        <v>171</v>
      </c>
      <c r="C82" s="50"/>
      <c r="D82" s="57"/>
      <c r="E82" s="6"/>
      <c r="F82" s="6"/>
      <c r="G82" s="15"/>
      <c r="H82" s="65"/>
      <c r="I82" s="155"/>
      <c r="J82" s="155"/>
      <c r="K82" s="155"/>
      <c r="L82" s="158"/>
      <c r="M82" s="161"/>
      <c r="N82" s="7"/>
    </row>
    <row r="83" spans="1:14" s="48" customFormat="1" ht="15" customHeight="1" x14ac:dyDescent="0.2">
      <c r="A83" s="49"/>
      <c r="B83" s="50" t="s">
        <v>172</v>
      </c>
      <c r="C83" s="50" t="s">
        <v>12</v>
      </c>
      <c r="D83" s="57" t="s">
        <v>173</v>
      </c>
      <c r="E83" s="6">
        <v>45</v>
      </c>
      <c r="F83" s="6">
        <v>4530850</v>
      </c>
      <c r="G83" s="15">
        <v>1100.8878794</v>
      </c>
      <c r="H83" s="65"/>
      <c r="I83" s="155"/>
      <c r="J83" s="155"/>
      <c r="K83" s="155"/>
      <c r="L83" s="158"/>
      <c r="M83" s="161"/>
      <c r="N83" s="7"/>
    </row>
    <row r="84" spans="1:14" s="48" customFormat="1" ht="15" customHeight="1" x14ac:dyDescent="0.2">
      <c r="A84" s="49"/>
      <c r="B84" s="50" t="s">
        <v>174</v>
      </c>
      <c r="C84" s="50" t="s">
        <v>12</v>
      </c>
      <c r="D84" s="57" t="s">
        <v>175</v>
      </c>
      <c r="E84" s="6">
        <v>45</v>
      </c>
      <c r="F84" s="6">
        <v>4530850</v>
      </c>
      <c r="G84" s="15">
        <v>1873.5013399999998</v>
      </c>
      <c r="H84" s="65"/>
      <c r="I84" s="155"/>
      <c r="J84" s="155"/>
      <c r="K84" s="155"/>
      <c r="L84" s="158"/>
      <c r="M84" s="161"/>
      <c r="N84" s="7"/>
    </row>
    <row r="85" spans="1:14" s="48" customFormat="1" ht="15" customHeight="1" x14ac:dyDescent="0.2">
      <c r="A85" s="49">
        <v>30</v>
      </c>
      <c r="B85" s="50" t="s">
        <v>186</v>
      </c>
      <c r="C85" s="50"/>
      <c r="D85" s="57"/>
      <c r="E85" s="6"/>
      <c r="F85" s="6"/>
      <c r="G85" s="15"/>
      <c r="H85" s="65"/>
      <c r="I85" s="155"/>
      <c r="J85" s="155"/>
      <c r="K85" s="155"/>
      <c r="L85" s="158"/>
      <c r="M85" s="161"/>
      <c r="N85" s="7"/>
    </row>
    <row r="86" spans="1:14" s="48" customFormat="1" ht="15" customHeight="1" x14ac:dyDescent="0.2">
      <c r="A86" s="49"/>
      <c r="B86" s="50" t="s">
        <v>176</v>
      </c>
      <c r="C86" s="50" t="s">
        <v>12</v>
      </c>
      <c r="D86" s="57" t="s">
        <v>177</v>
      </c>
      <c r="E86" s="6">
        <v>45</v>
      </c>
      <c r="F86" s="6">
        <v>4530850</v>
      </c>
      <c r="G86" s="15">
        <v>990.43875839999987</v>
      </c>
      <c r="H86" s="65"/>
      <c r="I86" s="155"/>
      <c r="J86" s="155"/>
      <c r="K86" s="155"/>
      <c r="L86" s="158"/>
      <c r="M86" s="161"/>
      <c r="N86" s="7"/>
    </row>
    <row r="87" spans="1:14" s="48" customFormat="1" ht="15" customHeight="1" x14ac:dyDescent="0.2">
      <c r="A87" s="49">
        <v>31</v>
      </c>
      <c r="B87" s="50" t="s">
        <v>178</v>
      </c>
      <c r="C87" s="50"/>
      <c r="D87" s="57"/>
      <c r="E87" s="6"/>
      <c r="F87" s="6"/>
      <c r="G87" s="15"/>
      <c r="H87" s="65"/>
      <c r="I87" s="155"/>
      <c r="J87" s="155"/>
      <c r="K87" s="155"/>
      <c r="L87" s="158"/>
      <c r="M87" s="161"/>
      <c r="N87" s="7"/>
    </row>
    <row r="88" spans="1:14" s="48" customFormat="1" ht="15" customHeight="1" x14ac:dyDescent="0.2">
      <c r="A88" s="49"/>
      <c r="B88" s="50" t="s">
        <v>179</v>
      </c>
      <c r="C88" s="50" t="s">
        <v>12</v>
      </c>
      <c r="D88" s="57" t="s">
        <v>117</v>
      </c>
      <c r="E88" s="6">
        <v>45</v>
      </c>
      <c r="F88" s="6">
        <v>4530850</v>
      </c>
      <c r="G88" s="15">
        <v>704.27556600000003</v>
      </c>
      <c r="H88" s="65"/>
      <c r="I88" s="155"/>
      <c r="J88" s="155"/>
      <c r="K88" s="155"/>
      <c r="L88" s="158"/>
      <c r="M88" s="161"/>
      <c r="N88" s="7"/>
    </row>
    <row r="89" spans="1:14" s="48" customFormat="1" ht="15" customHeight="1" x14ac:dyDescent="0.2">
      <c r="A89" s="49"/>
      <c r="B89" s="50" t="s">
        <v>180</v>
      </c>
      <c r="C89" s="50" t="s">
        <v>12</v>
      </c>
      <c r="D89" s="57" t="s">
        <v>150</v>
      </c>
      <c r="E89" s="6">
        <v>45</v>
      </c>
      <c r="F89" s="6">
        <v>4530850</v>
      </c>
      <c r="G89" s="15">
        <v>716.89645659999996</v>
      </c>
      <c r="H89" s="65"/>
      <c r="I89" s="155"/>
      <c r="J89" s="155"/>
      <c r="K89" s="155"/>
      <c r="L89" s="158"/>
      <c r="M89" s="161"/>
      <c r="N89" s="7"/>
    </row>
    <row r="90" spans="1:14" s="48" customFormat="1" ht="15" customHeight="1" x14ac:dyDescent="0.2">
      <c r="A90" s="49"/>
      <c r="B90" s="50" t="s">
        <v>181</v>
      </c>
      <c r="C90" s="50" t="s">
        <v>12</v>
      </c>
      <c r="D90" s="57" t="s">
        <v>142</v>
      </c>
      <c r="E90" s="6">
        <v>45</v>
      </c>
      <c r="F90" s="6">
        <v>4530850</v>
      </c>
      <c r="G90" s="15">
        <v>926.79493919999993</v>
      </c>
      <c r="H90" s="65"/>
      <c r="I90" s="155"/>
      <c r="J90" s="155"/>
      <c r="K90" s="155"/>
      <c r="L90" s="158"/>
      <c r="M90" s="161"/>
      <c r="N90" s="7"/>
    </row>
    <row r="91" spans="1:14" s="48" customFormat="1" ht="15" customHeight="1" x14ac:dyDescent="0.2">
      <c r="A91" s="49"/>
      <c r="B91" s="50" t="s">
        <v>182</v>
      </c>
      <c r="C91" s="50" t="s">
        <v>12</v>
      </c>
      <c r="D91" s="57" t="s">
        <v>142</v>
      </c>
      <c r="E91" s="6">
        <v>45</v>
      </c>
      <c r="F91" s="6">
        <v>4530850</v>
      </c>
      <c r="G91" s="15">
        <v>412.62926759999993</v>
      </c>
      <c r="H91" s="65"/>
      <c r="I91" s="155"/>
      <c r="J91" s="155"/>
      <c r="K91" s="155"/>
      <c r="L91" s="158"/>
      <c r="M91" s="161"/>
      <c r="N91" s="7"/>
    </row>
    <row r="92" spans="1:14" s="48" customFormat="1" ht="15" customHeight="1" x14ac:dyDescent="0.2">
      <c r="A92" s="49"/>
      <c r="B92" s="50" t="s">
        <v>183</v>
      </c>
      <c r="C92" s="50" t="s">
        <v>12</v>
      </c>
      <c r="D92" s="57" t="s">
        <v>117</v>
      </c>
      <c r="E92" s="6">
        <v>45</v>
      </c>
      <c r="F92" s="6">
        <v>4530850</v>
      </c>
      <c r="G92" s="15">
        <v>781.66683360000002</v>
      </c>
      <c r="H92" s="65"/>
      <c r="I92" s="155"/>
      <c r="J92" s="155"/>
      <c r="K92" s="155"/>
      <c r="L92" s="158"/>
      <c r="M92" s="161"/>
      <c r="N92" s="7"/>
    </row>
    <row r="93" spans="1:14" s="48" customFormat="1" ht="15" customHeight="1" x14ac:dyDescent="0.2">
      <c r="A93" s="49"/>
      <c r="B93" s="50" t="s">
        <v>184</v>
      </c>
      <c r="C93" s="50" t="s">
        <v>12</v>
      </c>
      <c r="D93" s="57" t="s">
        <v>185</v>
      </c>
      <c r="E93" s="6">
        <v>45</v>
      </c>
      <c r="F93" s="6">
        <v>4530850</v>
      </c>
      <c r="G93" s="15">
        <v>702.40186759999995</v>
      </c>
      <c r="H93" s="65"/>
      <c r="I93" s="155"/>
      <c r="J93" s="155"/>
      <c r="K93" s="155"/>
      <c r="L93" s="158"/>
      <c r="M93" s="161"/>
      <c r="N93" s="7"/>
    </row>
    <row r="94" spans="1:14" s="9" customFormat="1" ht="13.5" customHeight="1" x14ac:dyDescent="0.25">
      <c r="A94" s="49"/>
      <c r="B94" s="31"/>
      <c r="C94" s="134" t="s">
        <v>64</v>
      </c>
      <c r="D94" s="135"/>
      <c r="E94" s="96"/>
      <c r="F94" s="96"/>
      <c r="G94" s="64">
        <f>SUM(G43:G93)</f>
        <v>30619.185792479995</v>
      </c>
      <c r="H94" s="47"/>
      <c r="I94" s="155"/>
      <c r="J94" s="155"/>
      <c r="K94" s="155"/>
      <c r="L94" s="158"/>
      <c r="M94" s="161"/>
      <c r="N94" s="47"/>
    </row>
    <row r="95" spans="1:14" s="9" customFormat="1" ht="15.75" customHeight="1" x14ac:dyDescent="0.25">
      <c r="A95" s="49"/>
      <c r="B95" s="131" t="s">
        <v>187</v>
      </c>
      <c r="C95" s="132"/>
      <c r="D95" s="6"/>
      <c r="E95" s="6"/>
      <c r="F95" s="6"/>
      <c r="G95" s="7"/>
      <c r="H95" s="7"/>
      <c r="I95" s="155"/>
      <c r="J95" s="155"/>
      <c r="K95" s="155"/>
      <c r="L95" s="158"/>
      <c r="M95" s="161"/>
      <c r="N95" s="8"/>
    </row>
    <row r="96" spans="1:14" s="48" customFormat="1" ht="44.25" customHeight="1" x14ac:dyDescent="0.2">
      <c r="A96" s="81">
        <f>A87+1</f>
        <v>32</v>
      </c>
      <c r="B96" s="56" t="s">
        <v>187</v>
      </c>
      <c r="C96" s="32" t="s">
        <v>189</v>
      </c>
      <c r="D96" s="51" t="s">
        <v>42</v>
      </c>
      <c r="E96" s="6">
        <v>45</v>
      </c>
      <c r="F96" s="6">
        <v>4530850</v>
      </c>
      <c r="G96" s="15">
        <v>2650.28</v>
      </c>
      <c r="H96" s="65"/>
      <c r="I96" s="155"/>
      <c r="J96" s="155"/>
      <c r="K96" s="155"/>
      <c r="L96" s="158"/>
      <c r="M96" s="161"/>
      <c r="N96" s="7"/>
    </row>
    <row r="97" spans="1:14" s="9" customFormat="1" ht="13.5" customHeight="1" x14ac:dyDescent="0.25">
      <c r="A97" s="49"/>
      <c r="B97" s="31"/>
      <c r="C97" s="134" t="s">
        <v>188</v>
      </c>
      <c r="D97" s="135"/>
      <c r="E97" s="95"/>
      <c r="F97" s="95"/>
      <c r="G97" s="64">
        <f>SUM(G96)</f>
        <v>2650.28</v>
      </c>
      <c r="H97" s="34"/>
      <c r="I97" s="156"/>
      <c r="J97" s="156"/>
      <c r="K97" s="156"/>
      <c r="L97" s="159"/>
      <c r="M97" s="162"/>
      <c r="N97" s="47"/>
    </row>
    <row r="98" spans="1:14" s="9" customFormat="1" ht="13.5" customHeight="1" x14ac:dyDescent="0.25">
      <c r="A98" s="49"/>
      <c r="B98" s="31"/>
      <c r="C98" s="134" t="s">
        <v>64</v>
      </c>
      <c r="D98" s="135"/>
      <c r="E98" s="96"/>
      <c r="F98" s="96"/>
      <c r="G98" s="20">
        <f>G94+G97</f>
        <v>33269.465792479998</v>
      </c>
      <c r="H98" s="47" t="s">
        <v>19</v>
      </c>
      <c r="I98" s="54"/>
      <c r="J98" s="54"/>
      <c r="K98" s="54"/>
      <c r="L98" s="54"/>
      <c r="M98" s="54"/>
      <c r="N98" s="47"/>
    </row>
    <row r="99" spans="1:14" s="9" customFormat="1" ht="15.75" customHeight="1" x14ac:dyDescent="0.25">
      <c r="A99" s="60"/>
      <c r="B99" s="91" t="s">
        <v>10</v>
      </c>
      <c r="C99" s="61"/>
      <c r="D99" s="19"/>
      <c r="E99" s="19"/>
      <c r="F99" s="19"/>
      <c r="G99" s="73"/>
      <c r="H99" s="73"/>
      <c r="I99" s="73"/>
      <c r="J99" s="73"/>
      <c r="K99" s="73"/>
      <c r="L99" s="74"/>
      <c r="M99" s="75"/>
      <c r="N99" s="74"/>
    </row>
    <row r="100" spans="1:14" s="46" customFormat="1" ht="88.5" customHeight="1" x14ac:dyDescent="0.2">
      <c r="A100" s="80">
        <f>A96+1</f>
        <v>33</v>
      </c>
      <c r="B100" s="111" t="s">
        <v>10</v>
      </c>
      <c r="C100" s="111" t="s">
        <v>10</v>
      </c>
      <c r="D100" s="112" t="s">
        <v>191</v>
      </c>
      <c r="E100" s="98">
        <v>45</v>
      </c>
      <c r="F100" s="98">
        <v>4530850</v>
      </c>
      <c r="G100" s="90">
        <v>892.79</v>
      </c>
      <c r="H100" s="66"/>
      <c r="I100" s="108" t="s">
        <v>52</v>
      </c>
      <c r="J100" s="113" t="s">
        <v>37</v>
      </c>
      <c r="K100" s="113" t="s">
        <v>33</v>
      </c>
      <c r="L100" s="68" t="s">
        <v>66</v>
      </c>
      <c r="M100" s="55" t="s">
        <v>39</v>
      </c>
      <c r="N100" s="45"/>
    </row>
    <row r="101" spans="1:14" s="9" customFormat="1" ht="13.5" customHeight="1" x14ac:dyDescent="0.25">
      <c r="A101" s="49"/>
      <c r="B101" s="31"/>
      <c r="C101" s="114" t="s">
        <v>22</v>
      </c>
      <c r="D101" s="115" t="s">
        <v>22</v>
      </c>
      <c r="E101" s="96"/>
      <c r="F101" s="96"/>
      <c r="G101" s="20">
        <f>SUM(G100:G100)</f>
        <v>892.79</v>
      </c>
      <c r="H101" s="47" t="s">
        <v>17</v>
      </c>
      <c r="I101" s="54"/>
      <c r="J101" s="54"/>
      <c r="K101" s="54"/>
      <c r="L101" s="54"/>
      <c r="M101" s="54"/>
      <c r="N101" s="47"/>
    </row>
    <row r="102" spans="1:14" s="9" customFormat="1" ht="15.75" x14ac:dyDescent="0.25">
      <c r="A102" s="60"/>
      <c r="B102" s="91" t="s">
        <v>53</v>
      </c>
      <c r="C102" s="61"/>
      <c r="D102" s="19"/>
      <c r="E102" s="19"/>
      <c r="F102" s="19"/>
      <c r="G102" s="73"/>
      <c r="H102" s="73"/>
      <c r="I102" s="73"/>
      <c r="J102" s="73"/>
      <c r="K102" s="73"/>
      <c r="L102" s="74"/>
      <c r="M102" s="75"/>
      <c r="N102" s="74"/>
    </row>
    <row r="103" spans="1:14" s="48" customFormat="1" ht="91.5" customHeight="1" x14ac:dyDescent="0.2">
      <c r="A103" s="49">
        <f>A100+1</f>
        <v>34</v>
      </c>
      <c r="B103" s="104" t="s">
        <v>67</v>
      </c>
      <c r="C103" s="92" t="s">
        <v>190</v>
      </c>
      <c r="D103" s="125" t="s">
        <v>42</v>
      </c>
      <c r="E103" s="98">
        <v>45</v>
      </c>
      <c r="F103" s="98">
        <v>4530850</v>
      </c>
      <c r="G103" s="90">
        <v>359.9</v>
      </c>
      <c r="H103" s="65"/>
      <c r="I103" s="101" t="s">
        <v>56</v>
      </c>
      <c r="J103" s="113" t="s">
        <v>37</v>
      </c>
      <c r="K103" s="113" t="s">
        <v>33</v>
      </c>
      <c r="L103" s="68" t="s">
        <v>101</v>
      </c>
      <c r="M103" s="109" t="s">
        <v>57</v>
      </c>
      <c r="N103" s="7"/>
    </row>
    <row r="104" spans="1:14" s="48" customFormat="1" ht="15.75" x14ac:dyDescent="0.25">
      <c r="A104" s="49"/>
      <c r="B104" s="31"/>
      <c r="C104" s="134" t="s">
        <v>54</v>
      </c>
      <c r="D104" s="135"/>
      <c r="E104" s="96"/>
      <c r="F104" s="96"/>
      <c r="G104" s="20">
        <f>SUM(G103)</f>
        <v>359.9</v>
      </c>
      <c r="H104" s="47" t="s">
        <v>17</v>
      </c>
      <c r="I104" s="54"/>
      <c r="J104" s="54"/>
      <c r="K104" s="54"/>
      <c r="L104" s="54"/>
      <c r="M104" s="54"/>
      <c r="N104" s="47"/>
    </row>
    <row r="105" spans="1:14" s="9" customFormat="1" ht="15.75" customHeight="1" x14ac:dyDescent="0.25">
      <c r="A105" s="60"/>
      <c r="B105" s="91" t="s">
        <v>13</v>
      </c>
      <c r="C105" s="61"/>
      <c r="D105" s="19"/>
      <c r="E105" s="19"/>
      <c r="F105" s="19"/>
      <c r="G105" s="73"/>
      <c r="H105" s="73"/>
      <c r="I105" s="73"/>
      <c r="J105" s="73"/>
      <c r="K105" s="73"/>
      <c r="L105" s="74"/>
      <c r="M105" s="75"/>
      <c r="N105" s="74"/>
    </row>
    <row r="106" spans="1:14" s="46" customFormat="1" ht="96" customHeight="1" x14ac:dyDescent="0.2">
      <c r="A106" s="80">
        <f>A103+1</f>
        <v>35</v>
      </c>
      <c r="B106" s="104" t="s">
        <v>49</v>
      </c>
      <c r="C106" s="92" t="s">
        <v>50</v>
      </c>
      <c r="D106" s="125" t="s">
        <v>51</v>
      </c>
      <c r="E106" s="98">
        <v>45</v>
      </c>
      <c r="F106" s="98">
        <v>4530850</v>
      </c>
      <c r="G106" s="90">
        <v>236</v>
      </c>
      <c r="H106" s="100" t="s">
        <v>17</v>
      </c>
      <c r="I106" s="106" t="s">
        <v>48</v>
      </c>
      <c r="J106" s="106" t="s">
        <v>37</v>
      </c>
      <c r="K106" s="106" t="s">
        <v>33</v>
      </c>
      <c r="L106" s="68" t="s">
        <v>101</v>
      </c>
      <c r="M106" s="45" t="s">
        <v>41</v>
      </c>
      <c r="N106" s="45"/>
    </row>
    <row r="107" spans="1:14" s="46" customFormat="1" ht="92.25" customHeight="1" x14ac:dyDescent="0.2">
      <c r="A107" s="80">
        <f>A106+1</f>
        <v>36</v>
      </c>
      <c r="B107" s="88" t="s">
        <v>58</v>
      </c>
      <c r="C107" s="88" t="s">
        <v>192</v>
      </c>
      <c r="D107" s="93" t="s">
        <v>55</v>
      </c>
      <c r="E107" s="98">
        <v>45</v>
      </c>
      <c r="F107" s="98">
        <v>4530850</v>
      </c>
      <c r="G107" s="89">
        <v>250.16</v>
      </c>
      <c r="H107" s="100" t="s">
        <v>17</v>
      </c>
      <c r="I107" s="99" t="s">
        <v>48</v>
      </c>
      <c r="J107" s="99"/>
      <c r="K107" s="99" t="s">
        <v>34</v>
      </c>
      <c r="L107" s="68" t="s">
        <v>101</v>
      </c>
      <c r="M107" s="45" t="s">
        <v>41</v>
      </c>
      <c r="N107" s="45"/>
    </row>
    <row r="108" spans="1:14" s="46" customFormat="1" ht="92.25" customHeight="1" x14ac:dyDescent="0.2">
      <c r="A108" s="80">
        <f>A107+1</f>
        <v>37</v>
      </c>
      <c r="B108" s="88" t="s">
        <v>193</v>
      </c>
      <c r="C108" s="88" t="s">
        <v>194</v>
      </c>
      <c r="D108" s="93" t="s">
        <v>42</v>
      </c>
      <c r="E108" s="98">
        <v>45</v>
      </c>
      <c r="F108" s="98">
        <v>4530850</v>
      </c>
      <c r="G108" s="89">
        <v>472</v>
      </c>
      <c r="H108" s="100" t="s">
        <v>17</v>
      </c>
      <c r="I108" s="99" t="s">
        <v>48</v>
      </c>
      <c r="J108" s="99"/>
      <c r="K108" s="99" t="s">
        <v>34</v>
      </c>
      <c r="L108" s="68" t="s">
        <v>101</v>
      </c>
      <c r="M108" s="45" t="s">
        <v>41</v>
      </c>
      <c r="N108" s="45"/>
    </row>
    <row r="109" spans="1:14" s="9" customFormat="1" ht="13.5" customHeight="1" x14ac:dyDescent="0.25">
      <c r="A109" s="49"/>
      <c r="B109" s="31"/>
      <c r="C109" s="114"/>
      <c r="D109" s="118" t="s">
        <v>23</v>
      </c>
      <c r="E109" s="129"/>
      <c r="F109" s="96"/>
      <c r="G109" s="20">
        <f>SUM(G106:G108)</f>
        <v>958.16</v>
      </c>
      <c r="H109" s="34"/>
      <c r="I109" s="107"/>
      <c r="J109" s="107"/>
      <c r="K109" s="107"/>
      <c r="L109" s="54"/>
      <c r="M109" s="54"/>
      <c r="N109" s="47"/>
    </row>
    <row r="110" spans="1:14" s="5" customFormat="1" ht="15.75" customHeight="1" x14ac:dyDescent="0.25">
      <c r="A110" s="10"/>
      <c r="B110" s="151" t="s">
        <v>59</v>
      </c>
      <c r="C110" s="152"/>
      <c r="D110" s="153"/>
      <c r="E110" s="97"/>
      <c r="F110" s="97"/>
      <c r="G110" s="83">
        <f>G109+G104+G101+G98+G40+G37+G30+G34+G24</f>
        <v>68201.47364787999</v>
      </c>
      <c r="H110" s="84"/>
      <c r="I110" s="105"/>
      <c r="J110" s="105"/>
      <c r="K110" s="85"/>
      <c r="L110" s="85"/>
      <c r="M110" s="86"/>
      <c r="N110" s="85"/>
    </row>
    <row r="111" spans="1:14" x14ac:dyDescent="0.2">
      <c r="A111" s="82"/>
      <c r="B111" s="17"/>
      <c r="C111" s="11"/>
      <c r="D111" s="11"/>
      <c r="E111" s="12"/>
      <c r="F111" s="12"/>
      <c r="G111" s="26"/>
      <c r="H111" s="12"/>
      <c r="I111" s="11"/>
      <c r="J111" s="11"/>
      <c r="K111" s="11"/>
      <c r="L111" s="39"/>
      <c r="M111" s="150"/>
      <c r="N111" s="150"/>
    </row>
    <row r="112" spans="1:14" x14ac:dyDescent="0.2">
      <c r="A112" s="82"/>
      <c r="B112" s="17"/>
      <c r="C112" s="11"/>
      <c r="D112" s="11"/>
      <c r="E112" s="12"/>
      <c r="F112" s="12"/>
      <c r="G112" s="26"/>
      <c r="H112" s="12"/>
      <c r="I112" s="11"/>
      <c r="J112" s="11"/>
      <c r="K112" s="11"/>
      <c r="L112" s="39"/>
      <c r="M112" s="94"/>
      <c r="N112" s="94"/>
    </row>
    <row r="113" spans="1:14" x14ac:dyDescent="0.2">
      <c r="A113" s="82"/>
      <c r="B113" s="17"/>
      <c r="C113" s="11"/>
      <c r="D113" s="11"/>
      <c r="E113" s="12"/>
      <c r="F113" s="12"/>
      <c r="G113" s="26"/>
      <c r="H113" s="12"/>
      <c r="I113" s="11"/>
      <c r="J113" s="11"/>
      <c r="K113" s="11"/>
      <c r="L113" s="39"/>
      <c r="M113" s="12"/>
      <c r="N113" s="42"/>
    </row>
    <row r="114" spans="1:14" ht="40.5" customHeight="1" x14ac:dyDescent="0.3">
      <c r="A114" s="82"/>
      <c r="B114" s="149" t="s">
        <v>195</v>
      </c>
      <c r="C114" s="149"/>
      <c r="D114" s="149"/>
      <c r="E114" s="22"/>
      <c r="F114" s="22"/>
      <c r="G114" s="27"/>
      <c r="H114" s="22"/>
      <c r="I114" s="21"/>
      <c r="J114" s="21"/>
      <c r="K114" s="21"/>
      <c r="L114" s="40"/>
      <c r="M114" s="149" t="s">
        <v>14</v>
      </c>
      <c r="N114" s="149"/>
    </row>
    <row r="115" spans="1:14" ht="15.75" customHeight="1" x14ac:dyDescent="0.3">
      <c r="A115" s="82"/>
      <c r="B115" s="120"/>
      <c r="C115" s="21"/>
      <c r="D115" s="21"/>
      <c r="E115" s="22"/>
      <c r="F115" s="22"/>
      <c r="G115" s="27"/>
      <c r="H115" s="22"/>
      <c r="I115" s="21"/>
      <c r="J115" s="21"/>
      <c r="K115" s="21"/>
      <c r="L115" s="40"/>
      <c r="M115" s="22"/>
      <c r="N115" s="17"/>
    </row>
    <row r="116" spans="1:14" ht="15.75" customHeight="1" x14ac:dyDescent="0.3">
      <c r="A116" s="82"/>
      <c r="B116" s="102" t="s">
        <v>36</v>
      </c>
      <c r="C116" s="21"/>
      <c r="D116" s="21"/>
      <c r="E116" s="22"/>
      <c r="F116" s="22"/>
      <c r="G116" s="27"/>
      <c r="H116" s="22"/>
      <c r="I116" s="21"/>
      <c r="J116" s="21"/>
      <c r="K116" s="21"/>
      <c r="L116" s="40"/>
      <c r="M116" s="22"/>
      <c r="N116" s="17"/>
    </row>
    <row r="117" spans="1:14" ht="20.25" customHeight="1" x14ac:dyDescent="0.3">
      <c r="B117" s="148" t="s">
        <v>26</v>
      </c>
      <c r="C117" s="148"/>
      <c r="D117" s="148"/>
      <c r="E117" s="117"/>
      <c r="F117" s="117"/>
      <c r="G117" s="117"/>
      <c r="H117" s="24"/>
      <c r="I117" s="23"/>
      <c r="J117" s="23"/>
      <c r="K117" s="23"/>
      <c r="L117" s="41"/>
      <c r="M117" s="148" t="s">
        <v>15</v>
      </c>
      <c r="N117" s="148"/>
    </row>
    <row r="118" spans="1:14" ht="20.25" x14ac:dyDescent="0.3">
      <c r="B118" s="117"/>
      <c r="C118" s="23"/>
      <c r="D118" s="23"/>
      <c r="E118" s="24"/>
      <c r="F118" s="24"/>
      <c r="G118" s="28"/>
      <c r="H118" s="24"/>
      <c r="I118" s="23"/>
      <c r="J118" s="23"/>
      <c r="K118" s="23"/>
      <c r="L118" s="41"/>
      <c r="M118" s="24"/>
      <c r="N118" s="18"/>
    </row>
    <row r="119" spans="1:14" ht="20.25" x14ac:dyDescent="0.3">
      <c r="B119" s="148" t="s">
        <v>65</v>
      </c>
      <c r="C119" s="148"/>
      <c r="D119" s="148"/>
      <c r="E119" s="24"/>
      <c r="F119" s="24"/>
      <c r="G119" s="28"/>
      <c r="H119" s="24"/>
      <c r="I119" s="23"/>
      <c r="J119" s="23"/>
      <c r="K119" s="23"/>
      <c r="L119" s="41"/>
      <c r="M119" s="148" t="s">
        <v>40</v>
      </c>
      <c r="N119" s="148"/>
    </row>
    <row r="120" spans="1:14" ht="20.25" x14ac:dyDescent="0.3">
      <c r="B120" s="117"/>
      <c r="C120" s="23"/>
      <c r="D120" s="23"/>
      <c r="E120" s="24"/>
      <c r="F120" s="24"/>
      <c r="G120" s="28"/>
      <c r="H120" s="24"/>
      <c r="I120" s="23"/>
      <c r="J120" s="23"/>
      <c r="K120" s="23"/>
      <c r="L120" s="41"/>
      <c r="M120" s="24"/>
      <c r="N120" s="18"/>
    </row>
    <row r="121" spans="1:14" ht="20.25" x14ac:dyDescent="0.3">
      <c r="B121" s="148" t="s">
        <v>27</v>
      </c>
      <c r="C121" s="148"/>
      <c r="D121" s="148"/>
      <c r="E121" s="24"/>
      <c r="F121" s="24"/>
      <c r="G121" s="28"/>
      <c r="H121" s="24"/>
      <c r="I121" s="23"/>
      <c r="J121" s="23"/>
      <c r="K121" s="23"/>
      <c r="L121" s="41"/>
      <c r="M121" s="148" t="s">
        <v>28</v>
      </c>
      <c r="N121" s="148"/>
    </row>
    <row r="122" spans="1:14" ht="20.25" x14ac:dyDescent="0.3">
      <c r="B122" s="117"/>
      <c r="C122" s="23"/>
      <c r="D122" s="23"/>
      <c r="E122" s="24"/>
      <c r="F122" s="24"/>
      <c r="G122" s="28"/>
      <c r="H122" s="24"/>
      <c r="I122" s="23"/>
      <c r="J122" s="23"/>
      <c r="K122" s="23"/>
      <c r="L122" s="41"/>
      <c r="M122" s="24"/>
    </row>
  </sheetData>
  <mergeCells count="66">
    <mergeCell ref="M32:M34"/>
    <mergeCell ref="C34:D34"/>
    <mergeCell ref="I32:I34"/>
    <mergeCell ref="J32:J34"/>
    <mergeCell ref="K32:K34"/>
    <mergeCell ref="L32:L34"/>
    <mergeCell ref="C30:D30"/>
    <mergeCell ref="L12:L23"/>
    <mergeCell ref="M12:M23"/>
    <mergeCell ref="L26:L29"/>
    <mergeCell ref="M26:M29"/>
    <mergeCell ref="C14:D14"/>
    <mergeCell ref="M111:N111"/>
    <mergeCell ref="C37:D37"/>
    <mergeCell ref="B110:D110"/>
    <mergeCell ref="C94:D94"/>
    <mergeCell ref="C104:D104"/>
    <mergeCell ref="C40:D40"/>
    <mergeCell ref="B95:C95"/>
    <mergeCell ref="C97:D97"/>
    <mergeCell ref="C98:D98"/>
    <mergeCell ref="I42:I97"/>
    <mergeCell ref="J42:J97"/>
    <mergeCell ref="K42:K97"/>
    <mergeCell ref="L42:L97"/>
    <mergeCell ref="M42:M97"/>
    <mergeCell ref="B121:D121"/>
    <mergeCell ref="M121:N121"/>
    <mergeCell ref="M119:N119"/>
    <mergeCell ref="B114:D114"/>
    <mergeCell ref="M114:N114"/>
    <mergeCell ref="M117:N117"/>
    <mergeCell ref="B117:D117"/>
    <mergeCell ref="B119:D119"/>
    <mergeCell ref="A2:N2"/>
    <mergeCell ref="A3:N3"/>
    <mergeCell ref="A4:N4"/>
    <mergeCell ref="A6:A7"/>
    <mergeCell ref="B6:B7"/>
    <mergeCell ref="C6:C7"/>
    <mergeCell ref="D6:D7"/>
    <mergeCell ref="G6:G7"/>
    <mergeCell ref="H6:H7"/>
    <mergeCell ref="I6:I7"/>
    <mergeCell ref="L6:L7"/>
    <mergeCell ref="M6:M7"/>
    <mergeCell ref="N6:N7"/>
    <mergeCell ref="E6:E7"/>
    <mergeCell ref="F6:F7"/>
    <mergeCell ref="J6:J7"/>
    <mergeCell ref="I26:I29"/>
    <mergeCell ref="J26:J29"/>
    <mergeCell ref="K26:K29"/>
    <mergeCell ref="C24:D24"/>
    <mergeCell ref="B15:C15"/>
    <mergeCell ref="C17:D17"/>
    <mergeCell ref="B18:C18"/>
    <mergeCell ref="C20:D20"/>
    <mergeCell ref="I11:I23"/>
    <mergeCell ref="J11:J23"/>
    <mergeCell ref="K11:K23"/>
    <mergeCell ref="B11:C11"/>
    <mergeCell ref="B9:C9"/>
    <mergeCell ref="B21:C21"/>
    <mergeCell ref="C23:D23"/>
    <mergeCell ref="K6:K7"/>
  </mergeCells>
  <printOptions horizontalCentered="1"/>
  <pageMargins left="0.11811023622047245" right="0.11811023622047245" top="0.31496062992125984" bottom="0.39370078740157483" header="0" footer="0.27559055118110237"/>
  <pageSetup paperSize="9" scale="51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zoomScale="70" zoomScaleNormal="70" zoomScaleSheetLayoutView="70" workbookViewId="0">
      <pane ySplit="8" topLeftCell="A9" activePane="bottomLeft" state="frozen"/>
      <selection pane="bottomLeft" activeCell="D105" sqref="D105"/>
    </sheetView>
  </sheetViews>
  <sheetFormatPr defaultRowHeight="15" x14ac:dyDescent="0.2"/>
  <cols>
    <col min="1" max="1" width="7.5703125" style="76" customWidth="1"/>
    <col min="2" max="2" width="45.42578125" style="18" customWidth="1"/>
    <col min="3" max="3" width="44" style="14" customWidth="1"/>
    <col min="4" max="4" width="44.28515625" style="14" customWidth="1"/>
    <col min="5" max="5" width="9" style="13" customWidth="1"/>
    <col min="6" max="6" width="10.28515625" style="13" customWidth="1"/>
    <col min="7" max="7" width="15.85546875" style="29" customWidth="1"/>
    <col min="8" max="8" width="11.28515625" style="13" customWidth="1"/>
    <col min="9" max="9" width="15.42578125" style="14" customWidth="1"/>
    <col min="10" max="10" width="14.85546875" style="14" customWidth="1"/>
    <col min="11" max="11" width="12" style="14" customWidth="1"/>
    <col min="12" max="12" width="15" style="37" customWidth="1"/>
    <col min="13" max="13" width="17.85546875" style="13" customWidth="1"/>
    <col min="14" max="14" width="18.28515625" style="14" customWidth="1"/>
    <col min="15" max="16384" width="9.140625" style="43"/>
  </cols>
  <sheetData>
    <row r="1" spans="1:14" ht="16.5" hidden="1" customHeight="1" x14ac:dyDescent="0.2"/>
    <row r="2" spans="1:14" s="44" customFormat="1" ht="20.25" x14ac:dyDescent="0.3">
      <c r="A2" s="144" t="s">
        <v>16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s="44" customFormat="1" ht="20.25" x14ac:dyDescent="0.3">
      <c r="A3" s="144" t="s">
        <v>68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s="44" customFormat="1" ht="20.25" customHeight="1" x14ac:dyDescent="0.3">
      <c r="A4" s="144" t="s">
        <v>61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44" customFormat="1" ht="18" customHeight="1" x14ac:dyDescent="0.25">
      <c r="A5" s="77"/>
      <c r="B5" s="16"/>
      <c r="C5" s="2"/>
      <c r="D5" s="2"/>
      <c r="E5" s="1"/>
      <c r="F5" s="1"/>
      <c r="G5" s="25"/>
      <c r="H5" s="1"/>
      <c r="I5" s="1"/>
      <c r="J5" s="1"/>
      <c r="K5" s="1"/>
      <c r="L5" s="38"/>
      <c r="M5" s="1"/>
      <c r="N5" s="1"/>
    </row>
    <row r="6" spans="1:14" s="3" customFormat="1" ht="33" customHeight="1" x14ac:dyDescent="0.25">
      <c r="A6" s="145" t="s">
        <v>0</v>
      </c>
      <c r="B6" s="146" t="s">
        <v>1</v>
      </c>
      <c r="C6" s="146" t="s">
        <v>2</v>
      </c>
      <c r="D6" s="146" t="s">
        <v>3</v>
      </c>
      <c r="E6" s="146" t="s">
        <v>29</v>
      </c>
      <c r="F6" s="146" t="s">
        <v>30</v>
      </c>
      <c r="G6" s="147" t="s">
        <v>38</v>
      </c>
      <c r="H6" s="146" t="s">
        <v>4</v>
      </c>
      <c r="I6" s="136" t="s">
        <v>35</v>
      </c>
      <c r="J6" s="136" t="s">
        <v>31</v>
      </c>
      <c r="K6" s="136" t="s">
        <v>32</v>
      </c>
      <c r="L6" s="147" t="s">
        <v>5</v>
      </c>
      <c r="M6" s="146" t="s">
        <v>6</v>
      </c>
      <c r="N6" s="146" t="s">
        <v>7</v>
      </c>
    </row>
    <row r="7" spans="1:14" s="3" customFormat="1" ht="50.25" customHeight="1" x14ac:dyDescent="0.25">
      <c r="A7" s="145"/>
      <c r="B7" s="146"/>
      <c r="C7" s="146"/>
      <c r="D7" s="146"/>
      <c r="E7" s="146"/>
      <c r="F7" s="146"/>
      <c r="G7" s="147"/>
      <c r="H7" s="146"/>
      <c r="I7" s="136"/>
      <c r="J7" s="136"/>
      <c r="K7" s="136"/>
      <c r="L7" s="147"/>
      <c r="M7" s="146"/>
      <c r="N7" s="146"/>
    </row>
    <row r="8" spans="1:14" s="4" customFormat="1" x14ac:dyDescent="0.2">
      <c r="A8" s="130">
        <v>1</v>
      </c>
      <c r="B8" s="163">
        <v>2</v>
      </c>
      <c r="C8" s="164">
        <v>3</v>
      </c>
      <c r="D8" s="163">
        <v>4</v>
      </c>
      <c r="E8" s="163">
        <f>D8+1</f>
        <v>5</v>
      </c>
      <c r="F8" s="163">
        <f t="shared" ref="F8:N8" si="0">E8+1</f>
        <v>6</v>
      </c>
      <c r="G8" s="163">
        <f t="shared" si="0"/>
        <v>7</v>
      </c>
      <c r="H8" s="163">
        <f t="shared" si="0"/>
        <v>8</v>
      </c>
      <c r="I8" s="163">
        <f t="shared" si="0"/>
        <v>9</v>
      </c>
      <c r="J8" s="163">
        <f t="shared" si="0"/>
        <v>10</v>
      </c>
      <c r="K8" s="163">
        <f t="shared" si="0"/>
        <v>11</v>
      </c>
      <c r="L8" s="163">
        <f t="shared" si="0"/>
        <v>12</v>
      </c>
      <c r="M8" s="163">
        <f t="shared" si="0"/>
        <v>13</v>
      </c>
      <c r="N8" s="163">
        <f t="shared" si="0"/>
        <v>14</v>
      </c>
    </row>
    <row r="9" spans="1:14" s="5" customFormat="1" ht="15.75" x14ac:dyDescent="0.2">
      <c r="A9" s="79"/>
      <c r="B9" s="133" t="s">
        <v>60</v>
      </c>
      <c r="C9" s="133"/>
      <c r="D9" s="69"/>
      <c r="E9" s="72"/>
      <c r="F9" s="72"/>
      <c r="G9" s="70"/>
      <c r="H9" s="71"/>
      <c r="I9" s="71"/>
      <c r="J9" s="71"/>
      <c r="K9" s="71"/>
      <c r="L9" s="71"/>
      <c r="M9" s="72"/>
      <c r="N9" s="71"/>
    </row>
    <row r="10" spans="1:14" s="9" customFormat="1" ht="15.75" customHeight="1" x14ac:dyDescent="0.25">
      <c r="A10" s="60"/>
      <c r="B10" s="91" t="s">
        <v>11</v>
      </c>
      <c r="C10" s="61"/>
      <c r="D10" s="19"/>
      <c r="E10" s="19"/>
      <c r="F10" s="19"/>
      <c r="G10" s="73"/>
      <c r="H10" s="73"/>
      <c r="I10" s="73"/>
      <c r="J10" s="73"/>
      <c r="K10" s="73"/>
      <c r="L10" s="74"/>
      <c r="M10" s="75"/>
      <c r="N10" s="74"/>
    </row>
    <row r="11" spans="1:14" s="9" customFormat="1" ht="15.75" customHeight="1" x14ac:dyDescent="0.25">
      <c r="A11" s="49"/>
      <c r="B11" s="165" t="s">
        <v>8</v>
      </c>
      <c r="C11" s="165"/>
      <c r="D11" s="6"/>
      <c r="E11" s="6"/>
      <c r="F11" s="6"/>
      <c r="G11" s="7"/>
      <c r="H11" s="7"/>
      <c r="I11" s="166" t="s">
        <v>48</v>
      </c>
      <c r="J11" s="167" t="s">
        <v>37</v>
      </c>
      <c r="K11" s="166" t="s">
        <v>33</v>
      </c>
      <c r="L11" s="8"/>
      <c r="M11" s="30"/>
      <c r="N11" s="8"/>
    </row>
    <row r="12" spans="1:14" s="48" customFormat="1" ht="114.75" customHeight="1" x14ac:dyDescent="0.2">
      <c r="A12" s="80">
        <v>1</v>
      </c>
      <c r="B12" s="36" t="s">
        <v>69</v>
      </c>
      <c r="C12" s="32" t="s">
        <v>70</v>
      </c>
      <c r="D12" s="50" t="s">
        <v>71</v>
      </c>
      <c r="E12" s="6">
        <v>45</v>
      </c>
      <c r="F12" s="6">
        <v>4530850</v>
      </c>
      <c r="G12" s="15">
        <v>1529.8107299999999</v>
      </c>
      <c r="H12" s="65"/>
      <c r="I12" s="166"/>
      <c r="J12" s="167"/>
      <c r="K12" s="166"/>
      <c r="L12" s="168" t="s">
        <v>101</v>
      </c>
      <c r="M12" s="169" t="s">
        <v>41</v>
      </c>
      <c r="N12" s="7"/>
    </row>
    <row r="13" spans="1:14" s="48" customFormat="1" ht="30" x14ac:dyDescent="0.2">
      <c r="A13" s="80">
        <f t="shared" ref="A13" si="1">A12+1</f>
        <v>2</v>
      </c>
      <c r="B13" s="36" t="s">
        <v>74</v>
      </c>
      <c r="C13" s="32" t="s">
        <v>72</v>
      </c>
      <c r="D13" s="50" t="s">
        <v>73</v>
      </c>
      <c r="E13" s="6">
        <v>45</v>
      </c>
      <c r="F13" s="6">
        <v>4530850</v>
      </c>
      <c r="G13" s="15">
        <v>402.86383540000003</v>
      </c>
      <c r="H13" s="65"/>
      <c r="I13" s="166"/>
      <c r="J13" s="167"/>
      <c r="K13" s="166"/>
      <c r="L13" s="168"/>
      <c r="M13" s="169"/>
      <c r="N13" s="7"/>
    </row>
    <row r="14" spans="1:14" s="9" customFormat="1" ht="13.5" customHeight="1" x14ac:dyDescent="0.25">
      <c r="A14" s="49"/>
      <c r="B14" s="31"/>
      <c r="C14" s="170" t="s">
        <v>20</v>
      </c>
      <c r="D14" s="170"/>
      <c r="E14" s="171"/>
      <c r="F14" s="171"/>
      <c r="G14" s="64">
        <f>SUM(G12:G13)</f>
        <v>1932.6745653999999</v>
      </c>
      <c r="H14" s="34"/>
      <c r="I14" s="166"/>
      <c r="J14" s="167"/>
      <c r="K14" s="166"/>
      <c r="L14" s="168"/>
      <c r="M14" s="169"/>
      <c r="N14" s="47"/>
    </row>
    <row r="15" spans="1:14" s="9" customFormat="1" ht="15.75" customHeight="1" x14ac:dyDescent="0.25">
      <c r="A15" s="49"/>
      <c r="B15" s="165" t="s">
        <v>76</v>
      </c>
      <c r="C15" s="165"/>
      <c r="D15" s="6"/>
      <c r="E15" s="6"/>
      <c r="F15" s="6"/>
      <c r="G15" s="7"/>
      <c r="H15" s="7"/>
      <c r="I15" s="166"/>
      <c r="J15" s="167"/>
      <c r="K15" s="166"/>
      <c r="L15" s="168"/>
      <c r="M15" s="169"/>
      <c r="N15" s="8"/>
    </row>
    <row r="16" spans="1:14" s="48" customFormat="1" ht="30" x14ac:dyDescent="0.2">
      <c r="A16" s="80">
        <f>A13+1</f>
        <v>3</v>
      </c>
      <c r="B16" s="36" t="s">
        <v>78</v>
      </c>
      <c r="C16" s="32" t="s">
        <v>77</v>
      </c>
      <c r="D16" s="52" t="s">
        <v>75</v>
      </c>
      <c r="E16" s="6">
        <v>45</v>
      </c>
      <c r="F16" s="6">
        <v>4530850</v>
      </c>
      <c r="G16" s="15">
        <v>1253.82062</v>
      </c>
      <c r="H16" s="65"/>
      <c r="I16" s="166"/>
      <c r="J16" s="167"/>
      <c r="K16" s="166"/>
      <c r="L16" s="168"/>
      <c r="M16" s="169"/>
      <c r="N16" s="7"/>
    </row>
    <row r="17" spans="1:14" s="9" customFormat="1" ht="13.5" customHeight="1" x14ac:dyDescent="0.25">
      <c r="A17" s="49"/>
      <c r="B17" s="31"/>
      <c r="C17" s="170" t="s">
        <v>79</v>
      </c>
      <c r="D17" s="170"/>
      <c r="E17" s="171"/>
      <c r="F17" s="171"/>
      <c r="G17" s="64">
        <f>SUM(G16:G16)</f>
        <v>1253.82062</v>
      </c>
      <c r="H17" s="34"/>
      <c r="I17" s="166"/>
      <c r="J17" s="167"/>
      <c r="K17" s="166"/>
      <c r="L17" s="168"/>
      <c r="M17" s="169"/>
      <c r="N17" s="47"/>
    </row>
    <row r="18" spans="1:14" s="9" customFormat="1" ht="15.75" customHeight="1" x14ac:dyDescent="0.25">
      <c r="A18" s="49"/>
      <c r="B18" s="165" t="s">
        <v>83</v>
      </c>
      <c r="C18" s="165"/>
      <c r="D18" s="6"/>
      <c r="E18" s="6"/>
      <c r="F18" s="6"/>
      <c r="G18" s="7"/>
      <c r="H18" s="7"/>
      <c r="I18" s="166"/>
      <c r="J18" s="167"/>
      <c r="K18" s="166"/>
      <c r="L18" s="168"/>
      <c r="M18" s="169"/>
      <c r="N18" s="8"/>
    </row>
    <row r="19" spans="1:14" s="48" customFormat="1" ht="42.75" customHeight="1" x14ac:dyDescent="0.2">
      <c r="A19" s="80">
        <f>A16+1</f>
        <v>4</v>
      </c>
      <c r="B19" s="36" t="s">
        <v>81</v>
      </c>
      <c r="C19" s="32" t="s">
        <v>82</v>
      </c>
      <c r="D19" s="52" t="s">
        <v>80</v>
      </c>
      <c r="E19" s="6">
        <v>45</v>
      </c>
      <c r="F19" s="6">
        <v>4530850</v>
      </c>
      <c r="G19" s="15">
        <v>559.31732</v>
      </c>
      <c r="H19" s="65"/>
      <c r="I19" s="166"/>
      <c r="J19" s="167"/>
      <c r="K19" s="166"/>
      <c r="L19" s="168"/>
      <c r="M19" s="169"/>
      <c r="N19" s="7"/>
    </row>
    <row r="20" spans="1:14" s="9" customFormat="1" ht="13.5" customHeight="1" x14ac:dyDescent="0.25">
      <c r="A20" s="49"/>
      <c r="B20" s="31"/>
      <c r="C20" s="170" t="s">
        <v>84</v>
      </c>
      <c r="D20" s="170"/>
      <c r="E20" s="171"/>
      <c r="F20" s="171"/>
      <c r="G20" s="64">
        <f>SUM(G19:G19)</f>
        <v>559.31732</v>
      </c>
      <c r="H20" s="34"/>
      <c r="I20" s="166"/>
      <c r="J20" s="167"/>
      <c r="K20" s="166"/>
      <c r="L20" s="168"/>
      <c r="M20" s="169"/>
      <c r="N20" s="47"/>
    </row>
    <row r="21" spans="1:14" s="9" customFormat="1" ht="15.75" customHeight="1" x14ac:dyDescent="0.25">
      <c r="A21" s="49"/>
      <c r="B21" s="165" t="s">
        <v>24</v>
      </c>
      <c r="C21" s="165"/>
      <c r="D21" s="6"/>
      <c r="E21" s="6"/>
      <c r="F21" s="6"/>
      <c r="G21" s="7"/>
      <c r="H21" s="7"/>
      <c r="I21" s="166"/>
      <c r="J21" s="167"/>
      <c r="K21" s="166"/>
      <c r="L21" s="168"/>
      <c r="M21" s="169"/>
      <c r="N21" s="8"/>
    </row>
    <row r="22" spans="1:14" s="48" customFormat="1" ht="42" customHeight="1" x14ac:dyDescent="0.2">
      <c r="A22" s="81">
        <f>A19+1</f>
        <v>5</v>
      </c>
      <c r="B22" s="56" t="s">
        <v>43</v>
      </c>
      <c r="C22" s="32" t="s">
        <v>44</v>
      </c>
      <c r="D22" s="51" t="s">
        <v>85</v>
      </c>
      <c r="E22" s="6">
        <v>45</v>
      </c>
      <c r="F22" s="6">
        <v>4530850</v>
      </c>
      <c r="G22" s="15">
        <v>22959.32</v>
      </c>
      <c r="H22" s="65"/>
      <c r="I22" s="166"/>
      <c r="J22" s="167"/>
      <c r="K22" s="166"/>
      <c r="L22" s="168"/>
      <c r="M22" s="169"/>
      <c r="N22" s="7"/>
    </row>
    <row r="23" spans="1:14" s="9" customFormat="1" ht="13.5" customHeight="1" x14ac:dyDescent="0.25">
      <c r="A23" s="49"/>
      <c r="B23" s="31"/>
      <c r="C23" s="170" t="s">
        <v>25</v>
      </c>
      <c r="D23" s="170"/>
      <c r="E23" s="171"/>
      <c r="F23" s="171"/>
      <c r="G23" s="64">
        <f>SUM(G22)</f>
        <v>22959.32</v>
      </c>
      <c r="H23" s="34"/>
      <c r="I23" s="166"/>
      <c r="J23" s="167"/>
      <c r="K23" s="166"/>
      <c r="L23" s="168"/>
      <c r="M23" s="169"/>
      <c r="N23" s="47"/>
    </row>
    <row r="24" spans="1:14" s="9" customFormat="1" ht="13.5" customHeight="1" x14ac:dyDescent="0.25">
      <c r="A24" s="49"/>
      <c r="B24" s="31"/>
      <c r="C24" s="170" t="s">
        <v>18</v>
      </c>
      <c r="D24" s="172"/>
      <c r="E24" s="129"/>
      <c r="F24" s="129"/>
      <c r="G24" s="20">
        <f>G14+G17+G20+G23</f>
        <v>26705.132505400001</v>
      </c>
      <c r="H24" s="47" t="s">
        <v>19</v>
      </c>
      <c r="I24" s="54"/>
      <c r="J24" s="54"/>
      <c r="K24" s="54"/>
      <c r="L24" s="54"/>
      <c r="M24" s="54"/>
      <c r="N24" s="47"/>
    </row>
    <row r="25" spans="1:14" s="9" customFormat="1" ht="15.75" customHeight="1" x14ac:dyDescent="0.25">
      <c r="A25" s="60"/>
      <c r="B25" s="91" t="s">
        <v>86</v>
      </c>
      <c r="C25" s="61"/>
      <c r="D25" s="19"/>
      <c r="E25" s="19"/>
      <c r="F25" s="19"/>
      <c r="G25" s="73"/>
      <c r="H25" s="73"/>
      <c r="I25" s="73"/>
      <c r="J25" s="73"/>
      <c r="K25" s="73"/>
      <c r="L25" s="74"/>
      <c r="M25" s="75"/>
      <c r="N25" s="74"/>
    </row>
    <row r="26" spans="1:14" s="48" customFormat="1" ht="27.75" customHeight="1" x14ac:dyDescent="0.2">
      <c r="A26" s="80">
        <f>A22+1</f>
        <v>6</v>
      </c>
      <c r="B26" s="36" t="s">
        <v>88</v>
      </c>
      <c r="C26" s="32" t="s">
        <v>89</v>
      </c>
      <c r="D26" s="52" t="s">
        <v>99</v>
      </c>
      <c r="E26" s="6">
        <v>45</v>
      </c>
      <c r="F26" s="6">
        <v>4530850</v>
      </c>
      <c r="G26" s="15">
        <v>183.90276</v>
      </c>
      <c r="H26" s="65"/>
      <c r="I26" s="166" t="s">
        <v>100</v>
      </c>
      <c r="J26" s="167" t="s">
        <v>37</v>
      </c>
      <c r="K26" s="166" t="s">
        <v>33</v>
      </c>
      <c r="L26" s="168" t="s">
        <v>101</v>
      </c>
      <c r="M26" s="169" t="s">
        <v>41</v>
      </c>
      <c r="N26" s="7"/>
    </row>
    <row r="27" spans="1:14" s="48" customFormat="1" ht="27" customHeight="1" x14ac:dyDescent="0.2">
      <c r="A27" s="80">
        <f t="shared" ref="A27" si="2">A26+1</f>
        <v>7</v>
      </c>
      <c r="B27" s="36" t="s">
        <v>90</v>
      </c>
      <c r="C27" s="32" t="s">
        <v>91</v>
      </c>
      <c r="D27" s="52" t="s">
        <v>92</v>
      </c>
      <c r="E27" s="6">
        <v>45</v>
      </c>
      <c r="F27" s="6">
        <v>4530850</v>
      </c>
      <c r="G27" s="15">
        <v>119.73549</v>
      </c>
      <c r="H27" s="65"/>
      <c r="I27" s="166"/>
      <c r="J27" s="167"/>
      <c r="K27" s="166"/>
      <c r="L27" s="168"/>
      <c r="M27" s="169"/>
      <c r="N27" s="7"/>
    </row>
    <row r="28" spans="1:14" s="48" customFormat="1" ht="27.75" customHeight="1" x14ac:dyDescent="0.2">
      <c r="A28" s="80">
        <f>A27+1</f>
        <v>8</v>
      </c>
      <c r="B28" s="36" t="s">
        <v>93</v>
      </c>
      <c r="C28" s="32" t="s">
        <v>94</v>
      </c>
      <c r="D28" s="52" t="s">
        <v>97</v>
      </c>
      <c r="E28" s="6">
        <v>45</v>
      </c>
      <c r="F28" s="6">
        <v>4530850</v>
      </c>
      <c r="G28" s="15">
        <v>619.44993999999997</v>
      </c>
      <c r="H28" s="65"/>
      <c r="I28" s="166"/>
      <c r="J28" s="167"/>
      <c r="K28" s="166"/>
      <c r="L28" s="168"/>
      <c r="M28" s="169"/>
      <c r="N28" s="7"/>
    </row>
    <row r="29" spans="1:14" s="48" customFormat="1" ht="29.25" customHeight="1" x14ac:dyDescent="0.2">
      <c r="A29" s="80">
        <f>A28+1</f>
        <v>9</v>
      </c>
      <c r="B29" s="36" t="s">
        <v>95</v>
      </c>
      <c r="C29" s="32" t="s">
        <v>96</v>
      </c>
      <c r="D29" s="52" t="s">
        <v>98</v>
      </c>
      <c r="E29" s="6">
        <v>45</v>
      </c>
      <c r="F29" s="6">
        <v>4530850</v>
      </c>
      <c r="G29" s="15">
        <v>724.22277999999994</v>
      </c>
      <c r="H29" s="65"/>
      <c r="I29" s="166"/>
      <c r="J29" s="167"/>
      <c r="K29" s="166"/>
      <c r="L29" s="168"/>
      <c r="M29" s="169"/>
      <c r="N29" s="7"/>
    </row>
    <row r="30" spans="1:14" s="9" customFormat="1" ht="13.5" customHeight="1" x14ac:dyDescent="0.25">
      <c r="A30" s="49"/>
      <c r="B30" s="31"/>
      <c r="C30" s="170" t="s">
        <v>87</v>
      </c>
      <c r="D30" s="172"/>
      <c r="E30" s="129"/>
      <c r="F30" s="129"/>
      <c r="G30" s="20">
        <f>SUM(G26:G29)</f>
        <v>1647.31097</v>
      </c>
      <c r="H30" s="47" t="s">
        <v>17</v>
      </c>
      <c r="I30" s="54"/>
      <c r="J30" s="54"/>
      <c r="K30" s="54"/>
      <c r="L30" s="54"/>
      <c r="M30" s="54"/>
      <c r="N30" s="47"/>
    </row>
    <row r="31" spans="1:14" s="9" customFormat="1" ht="15.75" customHeight="1" x14ac:dyDescent="0.25">
      <c r="A31" s="60"/>
      <c r="B31" s="91" t="s">
        <v>9</v>
      </c>
      <c r="C31" s="61"/>
      <c r="D31" s="19"/>
      <c r="E31" s="19"/>
      <c r="F31" s="19"/>
      <c r="G31" s="73"/>
      <c r="H31" s="73"/>
      <c r="I31" s="73"/>
      <c r="J31" s="73"/>
      <c r="K31" s="73"/>
      <c r="L31" s="74"/>
      <c r="M31" s="75"/>
      <c r="N31" s="74"/>
    </row>
    <row r="32" spans="1:14" s="48" customFormat="1" ht="38.25" customHeight="1" x14ac:dyDescent="0.2">
      <c r="A32" s="80">
        <f>A29+1</f>
        <v>10</v>
      </c>
      <c r="B32" s="32" t="s">
        <v>45</v>
      </c>
      <c r="C32" s="87" t="s">
        <v>46</v>
      </c>
      <c r="D32" s="52" t="s">
        <v>42</v>
      </c>
      <c r="E32" s="6">
        <v>45</v>
      </c>
      <c r="F32" s="6">
        <v>4530850</v>
      </c>
      <c r="G32" s="15">
        <v>962.47289999999998</v>
      </c>
      <c r="H32" s="65"/>
      <c r="I32" s="173" t="s">
        <v>48</v>
      </c>
      <c r="J32" s="173" t="s">
        <v>37</v>
      </c>
      <c r="K32" s="173" t="s">
        <v>33</v>
      </c>
      <c r="L32" s="168" t="s">
        <v>101</v>
      </c>
      <c r="M32" s="169" t="s">
        <v>41</v>
      </c>
      <c r="N32" s="58"/>
    </row>
    <row r="33" spans="1:14" s="48" customFormat="1" ht="39" customHeight="1" x14ac:dyDescent="0.2">
      <c r="A33" s="80">
        <f>A32+1</f>
        <v>11</v>
      </c>
      <c r="B33" s="32" t="s">
        <v>47</v>
      </c>
      <c r="C33" s="87" t="s">
        <v>46</v>
      </c>
      <c r="D33" s="52" t="s">
        <v>42</v>
      </c>
      <c r="E33" s="6">
        <v>45</v>
      </c>
      <c r="F33" s="6">
        <v>4530850</v>
      </c>
      <c r="G33" s="15">
        <v>708</v>
      </c>
      <c r="H33" s="65"/>
      <c r="I33" s="173"/>
      <c r="J33" s="173"/>
      <c r="K33" s="173"/>
      <c r="L33" s="168"/>
      <c r="M33" s="169"/>
      <c r="N33" s="58"/>
    </row>
    <row r="34" spans="1:14" s="9" customFormat="1" ht="13.5" customHeight="1" x14ac:dyDescent="0.25">
      <c r="A34" s="49"/>
      <c r="B34" s="31"/>
      <c r="C34" s="170" t="s">
        <v>21</v>
      </c>
      <c r="D34" s="172"/>
      <c r="E34" s="129"/>
      <c r="F34" s="129"/>
      <c r="G34" s="20">
        <f>SUM(G32:G33)</f>
        <v>1670.4729</v>
      </c>
      <c r="H34" s="47" t="s">
        <v>17</v>
      </c>
      <c r="I34" s="173"/>
      <c r="J34" s="173"/>
      <c r="K34" s="173"/>
      <c r="L34" s="168"/>
      <c r="M34" s="169"/>
      <c r="N34" s="47"/>
    </row>
    <row r="35" spans="1:14" s="9" customFormat="1" ht="15.75" customHeight="1" x14ac:dyDescent="0.25">
      <c r="A35" s="60"/>
      <c r="B35" s="91" t="s">
        <v>196</v>
      </c>
      <c r="C35" s="61"/>
      <c r="D35" s="19"/>
      <c r="E35" s="19"/>
      <c r="F35" s="19"/>
      <c r="G35" s="73"/>
      <c r="H35" s="73"/>
      <c r="I35" s="73"/>
      <c r="J35" s="73"/>
      <c r="K35" s="73"/>
      <c r="L35" s="74"/>
      <c r="M35" s="75"/>
      <c r="N35" s="74"/>
    </row>
    <row r="36" spans="1:14" s="48" customFormat="1" ht="96.75" customHeight="1" x14ac:dyDescent="0.2">
      <c r="A36" s="80">
        <f>A33+1</f>
        <v>12</v>
      </c>
      <c r="B36" s="32" t="s">
        <v>103</v>
      </c>
      <c r="C36" s="87" t="s">
        <v>102</v>
      </c>
      <c r="D36" s="52" t="s">
        <v>42</v>
      </c>
      <c r="E36" s="6">
        <v>45</v>
      </c>
      <c r="F36" s="6">
        <v>4530850</v>
      </c>
      <c r="G36" s="15">
        <v>1279.5271</v>
      </c>
      <c r="H36" s="65"/>
      <c r="I36" s="99" t="s">
        <v>48</v>
      </c>
      <c r="J36" s="99" t="s">
        <v>37</v>
      </c>
      <c r="K36" s="99" t="s">
        <v>33</v>
      </c>
      <c r="L36" s="174" t="s">
        <v>101</v>
      </c>
      <c r="M36" s="65" t="s">
        <v>41</v>
      </c>
      <c r="N36" s="58"/>
    </row>
    <row r="37" spans="1:14" s="9" customFormat="1" ht="13.5" customHeight="1" x14ac:dyDescent="0.25">
      <c r="A37" s="49"/>
      <c r="B37" s="31"/>
      <c r="C37" s="170" t="s">
        <v>197</v>
      </c>
      <c r="D37" s="172"/>
      <c r="E37" s="129"/>
      <c r="F37" s="129"/>
      <c r="G37" s="20">
        <f>SUM(G36)</f>
        <v>1279.5271</v>
      </c>
      <c r="H37" s="47" t="s">
        <v>17</v>
      </c>
      <c r="I37" s="54"/>
      <c r="J37" s="54"/>
      <c r="K37" s="54"/>
      <c r="L37" s="54"/>
      <c r="M37" s="54"/>
      <c r="N37" s="47"/>
    </row>
    <row r="38" spans="1:14" s="9" customFormat="1" ht="15.75" customHeight="1" x14ac:dyDescent="0.25">
      <c r="A38" s="60"/>
      <c r="B38" s="91" t="s">
        <v>104</v>
      </c>
      <c r="C38" s="61"/>
      <c r="D38" s="19"/>
      <c r="E38" s="19"/>
      <c r="F38" s="19"/>
      <c r="G38" s="73"/>
      <c r="H38" s="73"/>
      <c r="I38" s="73"/>
      <c r="J38" s="73"/>
      <c r="K38" s="73"/>
      <c r="L38" s="74"/>
      <c r="M38" s="75"/>
      <c r="N38" s="74"/>
    </row>
    <row r="39" spans="1:14" s="48" customFormat="1" ht="98.25" customHeight="1" x14ac:dyDescent="0.2">
      <c r="A39" s="80">
        <f>A36+1</f>
        <v>13</v>
      </c>
      <c r="B39" s="50" t="s">
        <v>106</v>
      </c>
      <c r="C39" s="50" t="s">
        <v>107</v>
      </c>
      <c r="D39" s="52" t="s">
        <v>108</v>
      </c>
      <c r="E39" s="6">
        <v>45</v>
      </c>
      <c r="F39" s="6">
        <v>4530850</v>
      </c>
      <c r="G39" s="15">
        <v>1418.7143799999999</v>
      </c>
      <c r="H39" s="65"/>
      <c r="I39" s="99" t="s">
        <v>48</v>
      </c>
      <c r="J39" s="99" t="s">
        <v>37</v>
      </c>
      <c r="K39" s="99" t="s">
        <v>33</v>
      </c>
      <c r="L39" s="174" t="s">
        <v>101</v>
      </c>
      <c r="M39" s="65" t="s">
        <v>41</v>
      </c>
      <c r="N39" s="58"/>
    </row>
    <row r="40" spans="1:14" s="9" customFormat="1" ht="13.5" customHeight="1" x14ac:dyDescent="0.25">
      <c r="A40" s="49"/>
      <c r="B40" s="31"/>
      <c r="C40" s="170" t="s">
        <v>105</v>
      </c>
      <c r="D40" s="172"/>
      <c r="E40" s="129"/>
      <c r="F40" s="129"/>
      <c r="G40" s="20">
        <f>SUM(G39:G39)</f>
        <v>1418.7143799999999</v>
      </c>
      <c r="H40" s="47" t="s">
        <v>17</v>
      </c>
      <c r="I40" s="54"/>
      <c r="J40" s="54"/>
      <c r="K40" s="54"/>
      <c r="L40" s="54"/>
      <c r="M40" s="54"/>
      <c r="N40" s="47"/>
    </row>
    <row r="41" spans="1:14" s="9" customFormat="1" ht="15.75" customHeight="1" x14ac:dyDescent="0.25">
      <c r="A41" s="60"/>
      <c r="B41" s="91" t="s">
        <v>63</v>
      </c>
      <c r="C41" s="61"/>
      <c r="D41" s="19"/>
      <c r="E41" s="19"/>
      <c r="F41" s="19"/>
      <c r="G41" s="73"/>
      <c r="H41" s="73"/>
      <c r="I41" s="73"/>
      <c r="J41" s="73"/>
      <c r="K41" s="73"/>
      <c r="L41" s="74"/>
      <c r="M41" s="75"/>
      <c r="N41" s="74"/>
    </row>
    <row r="42" spans="1:14" s="48" customFormat="1" ht="12.75" customHeight="1" x14ac:dyDescent="0.2">
      <c r="A42" s="49">
        <f>A36+1</f>
        <v>13</v>
      </c>
      <c r="B42" s="50" t="s">
        <v>109</v>
      </c>
      <c r="C42" s="50"/>
      <c r="D42" s="57"/>
      <c r="E42" s="6"/>
      <c r="F42" s="6"/>
      <c r="G42" s="15"/>
      <c r="H42" s="65"/>
      <c r="I42" s="173" t="s">
        <v>48</v>
      </c>
      <c r="J42" s="173" t="s">
        <v>37</v>
      </c>
      <c r="K42" s="173" t="s">
        <v>33</v>
      </c>
      <c r="L42" s="168" t="s">
        <v>101</v>
      </c>
      <c r="M42" s="169" t="s">
        <v>41</v>
      </c>
      <c r="N42" s="7"/>
    </row>
    <row r="43" spans="1:14" s="48" customFormat="1" ht="12.75" customHeight="1" x14ac:dyDescent="0.2">
      <c r="A43" s="49"/>
      <c r="B43" s="50" t="s">
        <v>110</v>
      </c>
      <c r="C43" s="50" t="s">
        <v>12</v>
      </c>
      <c r="D43" s="57" t="s">
        <v>111</v>
      </c>
      <c r="E43" s="6">
        <v>45</v>
      </c>
      <c r="F43" s="6">
        <v>4530850</v>
      </c>
      <c r="G43" s="15">
        <v>385.34478958</v>
      </c>
      <c r="H43" s="65"/>
      <c r="I43" s="173"/>
      <c r="J43" s="173"/>
      <c r="K43" s="173"/>
      <c r="L43" s="168"/>
      <c r="M43" s="169"/>
      <c r="N43" s="7"/>
    </row>
    <row r="44" spans="1:14" s="48" customFormat="1" ht="12.75" customHeight="1" x14ac:dyDescent="0.2">
      <c r="A44" s="49">
        <f>A42+1</f>
        <v>14</v>
      </c>
      <c r="B44" s="50" t="s">
        <v>112</v>
      </c>
      <c r="C44" s="50"/>
      <c r="D44" s="57"/>
      <c r="E44" s="6"/>
      <c r="F44" s="6"/>
      <c r="G44" s="15"/>
      <c r="H44" s="65"/>
      <c r="I44" s="173"/>
      <c r="J44" s="173"/>
      <c r="K44" s="173"/>
      <c r="L44" s="168"/>
      <c r="M44" s="169"/>
      <c r="N44" s="7"/>
    </row>
    <row r="45" spans="1:14" s="48" customFormat="1" ht="12.75" customHeight="1" x14ac:dyDescent="0.2">
      <c r="A45" s="49"/>
      <c r="B45" s="50" t="s">
        <v>113</v>
      </c>
      <c r="C45" s="50" t="s">
        <v>12</v>
      </c>
      <c r="D45" s="57" t="s">
        <v>114</v>
      </c>
      <c r="E45" s="6">
        <v>45</v>
      </c>
      <c r="F45" s="6">
        <v>4530850</v>
      </c>
      <c r="G45" s="15">
        <v>731.77270479999993</v>
      </c>
      <c r="H45" s="65"/>
      <c r="I45" s="173"/>
      <c r="J45" s="173"/>
      <c r="K45" s="173"/>
      <c r="L45" s="168"/>
      <c r="M45" s="169"/>
      <c r="N45" s="7"/>
    </row>
    <row r="46" spans="1:14" s="48" customFormat="1" ht="12.75" customHeight="1" x14ac:dyDescent="0.2">
      <c r="A46" s="49">
        <f>A44+1</f>
        <v>15</v>
      </c>
      <c r="B46" s="50" t="s">
        <v>115</v>
      </c>
      <c r="C46" s="50"/>
      <c r="D46" s="57"/>
      <c r="E46" s="6"/>
      <c r="F46" s="6"/>
      <c r="G46" s="15"/>
      <c r="H46" s="65"/>
      <c r="I46" s="173"/>
      <c r="J46" s="173"/>
      <c r="K46" s="173"/>
      <c r="L46" s="168"/>
      <c r="M46" s="169"/>
      <c r="N46" s="7"/>
    </row>
    <row r="47" spans="1:14" s="48" customFormat="1" ht="12.75" customHeight="1" x14ac:dyDescent="0.2">
      <c r="A47" s="49"/>
      <c r="B47" s="50" t="s">
        <v>116</v>
      </c>
      <c r="C47" s="50" t="s">
        <v>12</v>
      </c>
      <c r="D47" s="57" t="s">
        <v>117</v>
      </c>
      <c r="E47" s="6">
        <v>45</v>
      </c>
      <c r="F47" s="6">
        <v>4530850</v>
      </c>
      <c r="G47" s="15">
        <v>546.64063449999992</v>
      </c>
      <c r="H47" s="65"/>
      <c r="I47" s="173"/>
      <c r="J47" s="173"/>
      <c r="K47" s="173"/>
      <c r="L47" s="168"/>
      <c r="M47" s="169"/>
      <c r="N47" s="7"/>
    </row>
    <row r="48" spans="1:14" s="48" customFormat="1" ht="12.75" customHeight="1" x14ac:dyDescent="0.2">
      <c r="A48" s="49"/>
      <c r="B48" s="50" t="s">
        <v>118</v>
      </c>
      <c r="C48" s="50" t="s">
        <v>12</v>
      </c>
      <c r="D48" s="57" t="s">
        <v>119</v>
      </c>
      <c r="E48" s="6">
        <v>45</v>
      </c>
      <c r="F48" s="6">
        <v>4530850</v>
      </c>
      <c r="G48" s="15">
        <v>600.61946899999998</v>
      </c>
      <c r="H48" s="65"/>
      <c r="I48" s="173"/>
      <c r="J48" s="173"/>
      <c r="K48" s="173"/>
      <c r="L48" s="168"/>
      <c r="M48" s="169"/>
      <c r="N48" s="7"/>
    </row>
    <row r="49" spans="1:14" s="48" customFormat="1" ht="12.75" customHeight="1" x14ac:dyDescent="0.2">
      <c r="A49" s="49">
        <v>16</v>
      </c>
      <c r="B49" s="50" t="s">
        <v>120</v>
      </c>
      <c r="C49" s="50"/>
      <c r="D49" s="57"/>
      <c r="E49" s="6"/>
      <c r="F49" s="6"/>
      <c r="G49" s="15"/>
      <c r="H49" s="65"/>
      <c r="I49" s="173"/>
      <c r="J49" s="173"/>
      <c r="K49" s="173"/>
      <c r="L49" s="168"/>
      <c r="M49" s="169"/>
      <c r="N49" s="7"/>
    </row>
    <row r="50" spans="1:14" s="48" customFormat="1" ht="12.75" customHeight="1" x14ac:dyDescent="0.2">
      <c r="A50" s="49"/>
      <c r="B50" s="50" t="s">
        <v>121</v>
      </c>
      <c r="C50" s="50" t="s">
        <v>12</v>
      </c>
      <c r="D50" s="57" t="s">
        <v>122</v>
      </c>
      <c r="E50" s="6">
        <v>45</v>
      </c>
      <c r="F50" s="6">
        <v>4530850</v>
      </c>
      <c r="G50" s="15">
        <v>1651.1824606</v>
      </c>
      <c r="H50" s="65"/>
      <c r="I50" s="173"/>
      <c r="J50" s="173"/>
      <c r="K50" s="173"/>
      <c r="L50" s="168"/>
      <c r="M50" s="169"/>
      <c r="N50" s="7"/>
    </row>
    <row r="51" spans="1:14" s="48" customFormat="1" ht="12.75" customHeight="1" x14ac:dyDescent="0.2">
      <c r="A51" s="49"/>
      <c r="B51" s="50" t="s">
        <v>123</v>
      </c>
      <c r="C51" s="50" t="s">
        <v>12</v>
      </c>
      <c r="D51" s="57" t="s">
        <v>124</v>
      </c>
      <c r="E51" s="6">
        <v>45</v>
      </c>
      <c r="F51" s="6">
        <v>4530850</v>
      </c>
      <c r="G51" s="15">
        <v>816.33653159999994</v>
      </c>
      <c r="H51" s="65"/>
      <c r="I51" s="173"/>
      <c r="J51" s="173"/>
      <c r="K51" s="173"/>
      <c r="L51" s="168"/>
      <c r="M51" s="169"/>
      <c r="N51" s="7"/>
    </row>
    <row r="52" spans="1:14" s="48" customFormat="1" ht="12.75" customHeight="1" x14ac:dyDescent="0.2">
      <c r="A52" s="49">
        <v>17</v>
      </c>
      <c r="B52" s="50" t="s">
        <v>125</v>
      </c>
      <c r="C52" s="50"/>
      <c r="D52" s="57"/>
      <c r="E52" s="6"/>
      <c r="F52" s="6"/>
      <c r="G52" s="15"/>
      <c r="H52" s="65"/>
      <c r="I52" s="173"/>
      <c r="J52" s="173"/>
      <c r="K52" s="173"/>
      <c r="L52" s="168"/>
      <c r="M52" s="169"/>
      <c r="N52" s="7"/>
    </row>
    <row r="53" spans="1:14" s="48" customFormat="1" ht="12.75" customHeight="1" x14ac:dyDescent="0.2">
      <c r="A53" s="49"/>
      <c r="B53" s="50" t="s">
        <v>126</v>
      </c>
      <c r="C53" s="50" t="s">
        <v>12</v>
      </c>
      <c r="D53" s="57" t="s">
        <v>127</v>
      </c>
      <c r="E53" s="6">
        <v>45</v>
      </c>
      <c r="F53" s="6">
        <v>4530850</v>
      </c>
      <c r="G53" s="15">
        <v>739.63341639999999</v>
      </c>
      <c r="H53" s="65"/>
      <c r="I53" s="173"/>
      <c r="J53" s="173"/>
      <c r="K53" s="173"/>
      <c r="L53" s="168"/>
      <c r="M53" s="169"/>
      <c r="N53" s="7"/>
    </row>
    <row r="54" spans="1:14" s="48" customFormat="1" ht="12.75" customHeight="1" x14ac:dyDescent="0.2">
      <c r="A54" s="49"/>
      <c r="B54" s="50" t="s">
        <v>128</v>
      </c>
      <c r="C54" s="50" t="s">
        <v>12</v>
      </c>
      <c r="D54" s="57" t="s">
        <v>129</v>
      </c>
      <c r="E54" s="6">
        <v>45</v>
      </c>
      <c r="F54" s="6">
        <v>4530850</v>
      </c>
      <c r="G54" s="15">
        <v>878.74105580000003</v>
      </c>
      <c r="H54" s="65"/>
      <c r="I54" s="173"/>
      <c r="J54" s="173"/>
      <c r="K54" s="173"/>
      <c r="L54" s="168"/>
      <c r="M54" s="169"/>
      <c r="N54" s="7"/>
    </row>
    <row r="55" spans="1:14" s="48" customFormat="1" ht="12.75" customHeight="1" x14ac:dyDescent="0.2">
      <c r="A55" s="49"/>
      <c r="B55" s="50" t="s">
        <v>130</v>
      </c>
      <c r="C55" s="50" t="s">
        <v>12</v>
      </c>
      <c r="D55" s="57" t="s">
        <v>131</v>
      </c>
      <c r="E55" s="6">
        <v>45</v>
      </c>
      <c r="F55" s="6">
        <v>4530850</v>
      </c>
      <c r="G55" s="15">
        <v>832.84900319999997</v>
      </c>
      <c r="H55" s="65"/>
      <c r="I55" s="173"/>
      <c r="J55" s="173"/>
      <c r="K55" s="173"/>
      <c r="L55" s="168"/>
      <c r="M55" s="169"/>
      <c r="N55" s="7"/>
    </row>
    <row r="56" spans="1:14" s="48" customFormat="1" ht="12.75" customHeight="1" x14ac:dyDescent="0.2">
      <c r="A56" s="49"/>
      <c r="B56" s="50" t="s">
        <v>132</v>
      </c>
      <c r="C56" s="50" t="s">
        <v>12</v>
      </c>
      <c r="D56" s="57" t="s">
        <v>133</v>
      </c>
      <c r="E56" s="6">
        <v>45</v>
      </c>
      <c r="F56" s="6">
        <v>4530850</v>
      </c>
      <c r="G56" s="15">
        <v>898.41484179999998</v>
      </c>
      <c r="H56" s="65"/>
      <c r="I56" s="173"/>
      <c r="J56" s="173"/>
      <c r="K56" s="173"/>
      <c r="L56" s="168"/>
      <c r="M56" s="169"/>
      <c r="N56" s="7"/>
    </row>
    <row r="57" spans="1:14" s="48" customFormat="1" ht="12.75" customHeight="1" x14ac:dyDescent="0.2">
      <c r="A57" s="49">
        <v>18</v>
      </c>
      <c r="B57" s="50" t="s">
        <v>134</v>
      </c>
      <c r="C57" s="50"/>
      <c r="D57" s="57"/>
      <c r="E57" s="6"/>
      <c r="F57" s="6"/>
      <c r="G57" s="15"/>
      <c r="H57" s="65"/>
      <c r="I57" s="173"/>
      <c r="J57" s="173"/>
      <c r="K57" s="173"/>
      <c r="L57" s="168"/>
      <c r="M57" s="169"/>
      <c r="N57" s="7"/>
    </row>
    <row r="58" spans="1:14" s="48" customFormat="1" ht="12.75" customHeight="1" x14ac:dyDescent="0.2">
      <c r="A58" s="49"/>
      <c r="B58" s="50" t="s">
        <v>135</v>
      </c>
      <c r="C58" s="50" t="s">
        <v>12</v>
      </c>
      <c r="D58" s="57" t="s">
        <v>136</v>
      </c>
      <c r="E58" s="6">
        <v>45</v>
      </c>
      <c r="F58" s="6">
        <v>4530850</v>
      </c>
      <c r="G58" s="15">
        <v>593.49350800000002</v>
      </c>
      <c r="H58" s="65"/>
      <c r="I58" s="173"/>
      <c r="J58" s="173"/>
      <c r="K58" s="173"/>
      <c r="L58" s="168"/>
      <c r="M58" s="169"/>
      <c r="N58" s="7"/>
    </row>
    <row r="59" spans="1:14" s="48" customFormat="1" ht="12.75" customHeight="1" x14ac:dyDescent="0.2">
      <c r="A59" s="49">
        <v>19</v>
      </c>
      <c r="B59" s="50" t="s">
        <v>137</v>
      </c>
      <c r="C59" s="50"/>
      <c r="D59" s="57"/>
      <c r="E59" s="6"/>
      <c r="F59" s="6"/>
      <c r="G59" s="15"/>
      <c r="H59" s="65"/>
      <c r="I59" s="173"/>
      <c r="J59" s="173"/>
      <c r="K59" s="173"/>
      <c r="L59" s="168"/>
      <c r="M59" s="169"/>
      <c r="N59" s="7"/>
    </row>
    <row r="60" spans="1:14" s="48" customFormat="1" ht="12.75" customHeight="1" x14ac:dyDescent="0.2">
      <c r="A60" s="49"/>
      <c r="B60" s="50" t="s">
        <v>138</v>
      </c>
      <c r="C60" s="50" t="s">
        <v>12</v>
      </c>
      <c r="D60" s="57" t="s">
        <v>139</v>
      </c>
      <c r="E60" s="6">
        <v>45</v>
      </c>
      <c r="F60" s="6">
        <v>4530850</v>
      </c>
      <c r="G60" s="15">
        <v>1337.2896103999999</v>
      </c>
      <c r="H60" s="65"/>
      <c r="I60" s="173"/>
      <c r="J60" s="173"/>
      <c r="K60" s="173"/>
      <c r="L60" s="168"/>
      <c r="M60" s="169"/>
      <c r="N60" s="7"/>
    </row>
    <row r="61" spans="1:14" s="48" customFormat="1" ht="12.75" customHeight="1" x14ac:dyDescent="0.2">
      <c r="A61" s="49">
        <v>20</v>
      </c>
      <c r="B61" s="50" t="s">
        <v>140</v>
      </c>
      <c r="C61" s="50"/>
      <c r="D61" s="57"/>
      <c r="E61" s="6"/>
      <c r="F61" s="6"/>
      <c r="G61" s="15"/>
      <c r="H61" s="65"/>
      <c r="I61" s="173"/>
      <c r="J61" s="173"/>
      <c r="K61" s="173"/>
      <c r="L61" s="168"/>
      <c r="M61" s="169"/>
      <c r="N61" s="7"/>
    </row>
    <row r="62" spans="1:14" s="48" customFormat="1" ht="12.75" customHeight="1" x14ac:dyDescent="0.2">
      <c r="A62" s="49"/>
      <c r="B62" s="50" t="s">
        <v>141</v>
      </c>
      <c r="C62" s="50" t="s">
        <v>12</v>
      </c>
      <c r="D62" s="57" t="s">
        <v>142</v>
      </c>
      <c r="E62" s="6">
        <v>45</v>
      </c>
      <c r="F62" s="6">
        <v>4530850</v>
      </c>
      <c r="G62" s="15">
        <v>923.58497339999997</v>
      </c>
      <c r="H62" s="65"/>
      <c r="I62" s="173"/>
      <c r="J62" s="173"/>
      <c r="K62" s="173"/>
      <c r="L62" s="168"/>
      <c r="M62" s="169"/>
      <c r="N62" s="7"/>
    </row>
    <row r="63" spans="1:14" s="48" customFormat="1" ht="12.75" customHeight="1" x14ac:dyDescent="0.2">
      <c r="A63" s="49">
        <v>21</v>
      </c>
      <c r="B63" s="50" t="s">
        <v>143</v>
      </c>
      <c r="C63" s="50"/>
      <c r="D63" s="57"/>
      <c r="E63" s="6"/>
      <c r="F63" s="6"/>
      <c r="G63" s="15"/>
      <c r="H63" s="65"/>
      <c r="I63" s="173"/>
      <c r="J63" s="173"/>
      <c r="K63" s="173"/>
      <c r="L63" s="168"/>
      <c r="M63" s="169"/>
      <c r="N63" s="7"/>
    </row>
    <row r="64" spans="1:14" s="48" customFormat="1" ht="12.75" customHeight="1" x14ac:dyDescent="0.2">
      <c r="A64" s="49"/>
      <c r="B64" s="50" t="s">
        <v>144</v>
      </c>
      <c r="C64" s="50" t="s">
        <v>12</v>
      </c>
      <c r="D64" s="57" t="s">
        <v>145</v>
      </c>
      <c r="E64" s="6">
        <v>45</v>
      </c>
      <c r="F64" s="6">
        <v>4530850</v>
      </c>
      <c r="G64" s="15">
        <v>908.88428559999988</v>
      </c>
      <c r="H64" s="65"/>
      <c r="I64" s="173"/>
      <c r="J64" s="173"/>
      <c r="K64" s="173"/>
      <c r="L64" s="168"/>
      <c r="M64" s="169"/>
      <c r="N64" s="7"/>
    </row>
    <row r="65" spans="1:14" s="48" customFormat="1" ht="12.75" customHeight="1" x14ac:dyDescent="0.2">
      <c r="A65" s="49">
        <v>22</v>
      </c>
      <c r="B65" s="50" t="s">
        <v>146</v>
      </c>
      <c r="C65" s="50"/>
      <c r="D65" s="57"/>
      <c r="E65" s="6"/>
      <c r="F65" s="6"/>
      <c r="G65" s="15"/>
      <c r="H65" s="65"/>
      <c r="I65" s="173"/>
      <c r="J65" s="173"/>
      <c r="K65" s="173"/>
      <c r="L65" s="168"/>
      <c r="M65" s="169"/>
      <c r="N65" s="7"/>
    </row>
    <row r="66" spans="1:14" s="48" customFormat="1" ht="12.75" customHeight="1" x14ac:dyDescent="0.2">
      <c r="A66" s="49"/>
      <c r="B66" s="50" t="s">
        <v>147</v>
      </c>
      <c r="C66" s="50" t="s">
        <v>12</v>
      </c>
      <c r="D66" s="57" t="s">
        <v>148</v>
      </c>
      <c r="E66" s="6">
        <v>45</v>
      </c>
      <c r="F66" s="6">
        <v>4530850</v>
      </c>
      <c r="G66" s="15">
        <v>1044.2205269999999</v>
      </c>
      <c r="H66" s="65"/>
      <c r="I66" s="173"/>
      <c r="J66" s="173"/>
      <c r="K66" s="173"/>
      <c r="L66" s="168"/>
      <c r="M66" s="169"/>
      <c r="N66" s="7"/>
    </row>
    <row r="67" spans="1:14" s="48" customFormat="1" ht="12.75" customHeight="1" x14ac:dyDescent="0.2">
      <c r="A67" s="49"/>
      <c r="B67" s="50" t="s">
        <v>149</v>
      </c>
      <c r="C67" s="50" t="s">
        <v>12</v>
      </c>
      <c r="D67" s="57" t="s">
        <v>150</v>
      </c>
      <c r="E67" s="6">
        <v>45</v>
      </c>
      <c r="F67" s="6">
        <v>4530850</v>
      </c>
      <c r="G67" s="15">
        <v>586.00898039999993</v>
      </c>
      <c r="H67" s="65"/>
      <c r="I67" s="173"/>
      <c r="J67" s="173"/>
      <c r="K67" s="173"/>
      <c r="L67" s="168"/>
      <c r="M67" s="169"/>
      <c r="N67" s="7"/>
    </row>
    <row r="68" spans="1:14" s="48" customFormat="1" ht="12.75" customHeight="1" x14ac:dyDescent="0.2">
      <c r="A68" s="49">
        <v>23</v>
      </c>
      <c r="B68" s="50" t="s">
        <v>151</v>
      </c>
      <c r="C68" s="50"/>
      <c r="D68" s="57"/>
      <c r="E68" s="6"/>
      <c r="F68" s="6"/>
      <c r="G68" s="15"/>
      <c r="H68" s="65"/>
      <c r="I68" s="173"/>
      <c r="J68" s="173"/>
      <c r="K68" s="173"/>
      <c r="L68" s="168"/>
      <c r="M68" s="169"/>
      <c r="N68" s="7"/>
    </row>
    <row r="69" spans="1:14" s="48" customFormat="1" ht="12.75" customHeight="1" x14ac:dyDescent="0.2">
      <c r="A69" s="49"/>
      <c r="B69" s="50" t="s">
        <v>152</v>
      </c>
      <c r="C69" s="50" t="s">
        <v>12</v>
      </c>
      <c r="D69" s="57" t="s">
        <v>153</v>
      </c>
      <c r="E69" s="6">
        <v>45</v>
      </c>
      <c r="F69" s="6">
        <v>4530850</v>
      </c>
      <c r="G69" s="15">
        <v>1773.5111961999999</v>
      </c>
      <c r="H69" s="65"/>
      <c r="I69" s="173"/>
      <c r="J69" s="173"/>
      <c r="K69" s="173"/>
      <c r="L69" s="168"/>
      <c r="M69" s="169"/>
      <c r="N69" s="7"/>
    </row>
    <row r="70" spans="1:14" s="48" customFormat="1" ht="12.75" customHeight="1" x14ac:dyDescent="0.2">
      <c r="A70" s="49">
        <v>24</v>
      </c>
      <c r="B70" s="50" t="s">
        <v>154</v>
      </c>
      <c r="C70" s="50"/>
      <c r="D70" s="57"/>
      <c r="E70" s="6"/>
      <c r="F70" s="6"/>
      <c r="G70" s="15"/>
      <c r="H70" s="65"/>
      <c r="I70" s="173"/>
      <c r="J70" s="173"/>
      <c r="K70" s="173"/>
      <c r="L70" s="168"/>
      <c r="M70" s="169"/>
      <c r="N70" s="7"/>
    </row>
    <row r="71" spans="1:14" s="48" customFormat="1" ht="12.75" customHeight="1" x14ac:dyDescent="0.2">
      <c r="A71" s="49"/>
      <c r="B71" s="50" t="s">
        <v>155</v>
      </c>
      <c r="C71" s="50" t="s">
        <v>12</v>
      </c>
      <c r="D71" s="57" t="s">
        <v>150</v>
      </c>
      <c r="E71" s="6">
        <v>45</v>
      </c>
      <c r="F71" s="6">
        <v>4530850</v>
      </c>
      <c r="G71" s="15">
        <v>769.96832540000003</v>
      </c>
      <c r="H71" s="65"/>
      <c r="I71" s="173"/>
      <c r="J71" s="173"/>
      <c r="K71" s="173"/>
      <c r="L71" s="168"/>
      <c r="M71" s="169"/>
      <c r="N71" s="7"/>
    </row>
    <row r="72" spans="1:14" s="48" customFormat="1" ht="12.75" customHeight="1" x14ac:dyDescent="0.2">
      <c r="A72" s="49">
        <v>25</v>
      </c>
      <c r="B72" s="50" t="s">
        <v>156</v>
      </c>
      <c r="C72" s="50"/>
      <c r="D72" s="57"/>
      <c r="E72" s="6"/>
      <c r="F72" s="6"/>
      <c r="G72" s="15"/>
      <c r="H72" s="65"/>
      <c r="I72" s="173"/>
      <c r="J72" s="173"/>
      <c r="K72" s="173"/>
      <c r="L72" s="168"/>
      <c r="M72" s="169"/>
      <c r="N72" s="7"/>
    </row>
    <row r="73" spans="1:14" s="48" customFormat="1" ht="12.75" customHeight="1" x14ac:dyDescent="0.2">
      <c r="A73" s="49"/>
      <c r="B73" s="50" t="s">
        <v>157</v>
      </c>
      <c r="C73" s="50" t="s">
        <v>12</v>
      </c>
      <c r="D73" s="57" t="s">
        <v>158</v>
      </c>
      <c r="E73" s="6">
        <v>45</v>
      </c>
      <c r="F73" s="6">
        <v>4530850</v>
      </c>
      <c r="G73" s="15">
        <v>1812.5689365999999</v>
      </c>
      <c r="H73" s="65"/>
      <c r="I73" s="173"/>
      <c r="J73" s="173"/>
      <c r="K73" s="173"/>
      <c r="L73" s="168"/>
      <c r="M73" s="169"/>
      <c r="N73" s="7"/>
    </row>
    <row r="74" spans="1:14" s="48" customFormat="1" ht="12.75" customHeight="1" x14ac:dyDescent="0.2">
      <c r="A74" s="49">
        <v>26</v>
      </c>
      <c r="B74" s="50" t="s">
        <v>159</v>
      </c>
      <c r="C74" s="50"/>
      <c r="D74" s="57"/>
      <c r="E74" s="6"/>
      <c r="F74" s="6"/>
      <c r="G74" s="15"/>
      <c r="H74" s="65"/>
      <c r="I74" s="173"/>
      <c r="J74" s="173"/>
      <c r="K74" s="173"/>
      <c r="L74" s="168"/>
      <c r="M74" s="169"/>
      <c r="N74" s="7"/>
    </row>
    <row r="75" spans="1:14" s="48" customFormat="1" ht="12.75" customHeight="1" x14ac:dyDescent="0.2">
      <c r="A75" s="49"/>
      <c r="B75" s="50" t="s">
        <v>160</v>
      </c>
      <c r="C75" s="50" t="s">
        <v>12</v>
      </c>
      <c r="D75" s="57" t="s">
        <v>161</v>
      </c>
      <c r="E75" s="6">
        <v>45</v>
      </c>
      <c r="F75" s="6">
        <v>4530850</v>
      </c>
      <c r="G75" s="15">
        <v>787.18885599999999</v>
      </c>
      <c r="H75" s="65"/>
      <c r="I75" s="173"/>
      <c r="J75" s="173"/>
      <c r="K75" s="173"/>
      <c r="L75" s="168"/>
      <c r="M75" s="169"/>
      <c r="N75" s="7"/>
    </row>
    <row r="76" spans="1:14" s="48" customFormat="1" ht="12.75" customHeight="1" x14ac:dyDescent="0.2">
      <c r="A76" s="49"/>
      <c r="B76" s="50" t="s">
        <v>162</v>
      </c>
      <c r="C76" s="50" t="s">
        <v>12</v>
      </c>
      <c r="D76" s="57" t="s">
        <v>163</v>
      </c>
      <c r="E76" s="6">
        <v>45</v>
      </c>
      <c r="F76" s="6">
        <v>4530850</v>
      </c>
      <c r="G76" s="15">
        <v>1407.2331191999999</v>
      </c>
      <c r="H76" s="65"/>
      <c r="I76" s="173"/>
      <c r="J76" s="173"/>
      <c r="K76" s="173"/>
      <c r="L76" s="168"/>
      <c r="M76" s="169"/>
      <c r="N76" s="7"/>
    </row>
    <row r="77" spans="1:14" s="48" customFormat="1" ht="12.75" customHeight="1" x14ac:dyDescent="0.2">
      <c r="A77" s="49"/>
      <c r="B77" s="50" t="s">
        <v>164</v>
      </c>
      <c r="C77" s="50" t="s">
        <v>12</v>
      </c>
      <c r="D77" s="57" t="s">
        <v>165</v>
      </c>
      <c r="E77" s="6">
        <v>45</v>
      </c>
      <c r="F77" s="6">
        <v>4530850</v>
      </c>
      <c r="G77" s="15">
        <v>771.56659999999999</v>
      </c>
      <c r="H77" s="65"/>
      <c r="I77" s="173"/>
      <c r="J77" s="173"/>
      <c r="K77" s="173"/>
      <c r="L77" s="168"/>
      <c r="M77" s="169"/>
      <c r="N77" s="7"/>
    </row>
    <row r="78" spans="1:14" s="48" customFormat="1" ht="12.75" customHeight="1" x14ac:dyDescent="0.2">
      <c r="A78" s="49">
        <v>27</v>
      </c>
      <c r="B78" s="50" t="s">
        <v>166</v>
      </c>
      <c r="C78" s="50"/>
      <c r="D78" s="57"/>
      <c r="E78" s="6"/>
      <c r="F78" s="6"/>
      <c r="G78" s="15"/>
      <c r="H78" s="65"/>
      <c r="I78" s="173"/>
      <c r="J78" s="173"/>
      <c r="K78" s="173"/>
      <c r="L78" s="168"/>
      <c r="M78" s="169"/>
      <c r="N78" s="7"/>
    </row>
    <row r="79" spans="1:14" s="48" customFormat="1" ht="12.75" customHeight="1" x14ac:dyDescent="0.2">
      <c r="A79" s="49"/>
      <c r="B79" s="50" t="s">
        <v>167</v>
      </c>
      <c r="C79" s="50" t="s">
        <v>12</v>
      </c>
      <c r="D79" s="57" t="s">
        <v>168</v>
      </c>
      <c r="E79" s="6">
        <v>45</v>
      </c>
      <c r="F79" s="6">
        <v>4530850</v>
      </c>
      <c r="G79" s="15">
        <v>900.92559859999994</v>
      </c>
      <c r="H79" s="65"/>
      <c r="I79" s="173"/>
      <c r="J79" s="173"/>
      <c r="K79" s="173"/>
      <c r="L79" s="168"/>
      <c r="M79" s="169"/>
      <c r="N79" s="7"/>
    </row>
    <row r="80" spans="1:14" s="48" customFormat="1" ht="12.75" customHeight="1" x14ac:dyDescent="0.2">
      <c r="A80" s="49">
        <v>28</v>
      </c>
      <c r="B80" s="50" t="s">
        <v>169</v>
      </c>
      <c r="C80" s="50"/>
      <c r="D80" s="57"/>
      <c r="E80" s="6"/>
      <c r="F80" s="6"/>
      <c r="G80" s="15"/>
      <c r="H80" s="65"/>
      <c r="I80" s="173"/>
      <c r="J80" s="173"/>
      <c r="K80" s="173"/>
      <c r="L80" s="168"/>
      <c r="M80" s="169"/>
      <c r="N80" s="7"/>
    </row>
    <row r="81" spans="1:14" s="48" customFormat="1" ht="12.75" customHeight="1" x14ac:dyDescent="0.2">
      <c r="A81" s="49"/>
      <c r="B81" s="50" t="s">
        <v>170</v>
      </c>
      <c r="C81" s="50" t="s">
        <v>12</v>
      </c>
      <c r="D81" s="57" t="s">
        <v>142</v>
      </c>
      <c r="E81" s="6">
        <v>45</v>
      </c>
      <c r="F81" s="6">
        <v>4530850</v>
      </c>
      <c r="G81" s="15">
        <v>711.71346000000005</v>
      </c>
      <c r="H81" s="65"/>
      <c r="I81" s="173"/>
      <c r="J81" s="173"/>
      <c r="K81" s="173"/>
      <c r="L81" s="168"/>
      <c r="M81" s="169"/>
      <c r="N81" s="7"/>
    </row>
    <row r="82" spans="1:14" s="48" customFormat="1" ht="12.75" customHeight="1" x14ac:dyDescent="0.2">
      <c r="A82" s="49">
        <v>29</v>
      </c>
      <c r="B82" s="50" t="s">
        <v>171</v>
      </c>
      <c r="C82" s="50"/>
      <c r="D82" s="57"/>
      <c r="E82" s="6"/>
      <c r="F82" s="6"/>
      <c r="G82" s="15"/>
      <c r="H82" s="65"/>
      <c r="I82" s="173"/>
      <c r="J82" s="173"/>
      <c r="K82" s="173"/>
      <c r="L82" s="168"/>
      <c r="M82" s="169"/>
      <c r="N82" s="7"/>
    </row>
    <row r="83" spans="1:14" s="48" customFormat="1" ht="12.75" customHeight="1" x14ac:dyDescent="0.2">
      <c r="A83" s="49"/>
      <c r="B83" s="50" t="s">
        <v>172</v>
      </c>
      <c r="C83" s="50" t="s">
        <v>12</v>
      </c>
      <c r="D83" s="57" t="s">
        <v>173</v>
      </c>
      <c r="E83" s="6">
        <v>45</v>
      </c>
      <c r="F83" s="6">
        <v>4530850</v>
      </c>
      <c r="G83" s="15">
        <v>1100.8878794</v>
      </c>
      <c r="H83" s="65"/>
      <c r="I83" s="173"/>
      <c r="J83" s="173"/>
      <c r="K83" s="173"/>
      <c r="L83" s="168"/>
      <c r="M83" s="169"/>
      <c r="N83" s="7"/>
    </row>
    <row r="84" spans="1:14" s="48" customFormat="1" ht="12.75" customHeight="1" x14ac:dyDescent="0.2">
      <c r="A84" s="49"/>
      <c r="B84" s="50" t="s">
        <v>174</v>
      </c>
      <c r="C84" s="50" t="s">
        <v>12</v>
      </c>
      <c r="D84" s="57" t="s">
        <v>175</v>
      </c>
      <c r="E84" s="6">
        <v>45</v>
      </c>
      <c r="F84" s="6">
        <v>4530850</v>
      </c>
      <c r="G84" s="15">
        <v>1873.5013399999998</v>
      </c>
      <c r="H84" s="65"/>
      <c r="I84" s="173"/>
      <c r="J84" s="173"/>
      <c r="K84" s="173"/>
      <c r="L84" s="168"/>
      <c r="M84" s="169"/>
      <c r="N84" s="7"/>
    </row>
    <row r="85" spans="1:14" s="48" customFormat="1" ht="12.75" customHeight="1" x14ac:dyDescent="0.2">
      <c r="A85" s="49">
        <v>30</v>
      </c>
      <c r="B85" s="50" t="s">
        <v>186</v>
      </c>
      <c r="C85" s="50"/>
      <c r="D85" s="57"/>
      <c r="E85" s="6"/>
      <c r="F85" s="6"/>
      <c r="G85" s="15"/>
      <c r="H85" s="65"/>
      <c r="I85" s="173"/>
      <c r="J85" s="173"/>
      <c r="K85" s="173"/>
      <c r="L85" s="168"/>
      <c r="M85" s="169"/>
      <c r="N85" s="7"/>
    </row>
    <row r="86" spans="1:14" s="48" customFormat="1" ht="12.75" customHeight="1" x14ac:dyDescent="0.2">
      <c r="A86" s="49"/>
      <c r="B86" s="50" t="s">
        <v>176</v>
      </c>
      <c r="C86" s="50" t="s">
        <v>12</v>
      </c>
      <c r="D86" s="57" t="s">
        <v>177</v>
      </c>
      <c r="E86" s="6">
        <v>45</v>
      </c>
      <c r="F86" s="6">
        <v>4530850</v>
      </c>
      <c r="G86" s="15">
        <v>990.43875839999987</v>
      </c>
      <c r="H86" s="65"/>
      <c r="I86" s="173"/>
      <c r="J86" s="173"/>
      <c r="K86" s="173"/>
      <c r="L86" s="168"/>
      <c r="M86" s="169"/>
      <c r="N86" s="7"/>
    </row>
    <row r="87" spans="1:14" s="48" customFormat="1" ht="12.75" customHeight="1" x14ac:dyDescent="0.2">
      <c r="A87" s="49">
        <v>31</v>
      </c>
      <c r="B87" s="50" t="s">
        <v>178</v>
      </c>
      <c r="C87" s="50"/>
      <c r="D87" s="57"/>
      <c r="E87" s="6"/>
      <c r="F87" s="6"/>
      <c r="G87" s="15"/>
      <c r="H87" s="65"/>
      <c r="I87" s="173"/>
      <c r="J87" s="173"/>
      <c r="K87" s="173"/>
      <c r="L87" s="168"/>
      <c r="M87" s="169"/>
      <c r="N87" s="7"/>
    </row>
    <row r="88" spans="1:14" s="48" customFormat="1" ht="12.75" customHeight="1" x14ac:dyDescent="0.2">
      <c r="A88" s="49"/>
      <c r="B88" s="50" t="s">
        <v>179</v>
      </c>
      <c r="C88" s="50" t="s">
        <v>12</v>
      </c>
      <c r="D88" s="57" t="s">
        <v>117</v>
      </c>
      <c r="E88" s="6">
        <v>45</v>
      </c>
      <c r="F88" s="6">
        <v>4530850</v>
      </c>
      <c r="G88" s="15">
        <v>704.27556600000003</v>
      </c>
      <c r="H88" s="65"/>
      <c r="I88" s="173"/>
      <c r="J88" s="173"/>
      <c r="K88" s="173"/>
      <c r="L88" s="168"/>
      <c r="M88" s="169"/>
      <c r="N88" s="7"/>
    </row>
    <row r="89" spans="1:14" s="48" customFormat="1" ht="12.75" customHeight="1" x14ac:dyDescent="0.2">
      <c r="A89" s="49"/>
      <c r="B89" s="50" t="s">
        <v>180</v>
      </c>
      <c r="C89" s="50" t="s">
        <v>12</v>
      </c>
      <c r="D89" s="57" t="s">
        <v>150</v>
      </c>
      <c r="E89" s="6">
        <v>45</v>
      </c>
      <c r="F89" s="6">
        <v>4530850</v>
      </c>
      <c r="G89" s="15">
        <v>716.89645659999996</v>
      </c>
      <c r="H89" s="65"/>
      <c r="I89" s="173"/>
      <c r="J89" s="173"/>
      <c r="K89" s="173"/>
      <c r="L89" s="168"/>
      <c r="M89" s="169"/>
      <c r="N89" s="7"/>
    </row>
    <row r="90" spans="1:14" s="48" customFormat="1" ht="12.75" customHeight="1" x14ac:dyDescent="0.2">
      <c r="A90" s="49"/>
      <c r="B90" s="50" t="s">
        <v>181</v>
      </c>
      <c r="C90" s="50" t="s">
        <v>12</v>
      </c>
      <c r="D90" s="57" t="s">
        <v>142</v>
      </c>
      <c r="E90" s="6">
        <v>45</v>
      </c>
      <c r="F90" s="6">
        <v>4530850</v>
      </c>
      <c r="G90" s="15">
        <v>926.79493919999993</v>
      </c>
      <c r="H90" s="65"/>
      <c r="I90" s="173"/>
      <c r="J90" s="173"/>
      <c r="K90" s="173"/>
      <c r="L90" s="168"/>
      <c r="M90" s="169"/>
      <c r="N90" s="7"/>
    </row>
    <row r="91" spans="1:14" s="48" customFormat="1" ht="12.75" customHeight="1" x14ac:dyDescent="0.2">
      <c r="A91" s="49"/>
      <c r="B91" s="50" t="s">
        <v>182</v>
      </c>
      <c r="C91" s="50" t="s">
        <v>12</v>
      </c>
      <c r="D91" s="57" t="s">
        <v>142</v>
      </c>
      <c r="E91" s="6">
        <v>45</v>
      </c>
      <c r="F91" s="6">
        <v>4530850</v>
      </c>
      <c r="G91" s="15">
        <v>412.62926759999993</v>
      </c>
      <c r="H91" s="65"/>
      <c r="I91" s="173"/>
      <c r="J91" s="173"/>
      <c r="K91" s="173"/>
      <c r="L91" s="168"/>
      <c r="M91" s="169"/>
      <c r="N91" s="7"/>
    </row>
    <row r="92" spans="1:14" s="48" customFormat="1" ht="12.75" customHeight="1" x14ac:dyDescent="0.2">
      <c r="A92" s="49"/>
      <c r="B92" s="50" t="s">
        <v>183</v>
      </c>
      <c r="C92" s="50" t="s">
        <v>12</v>
      </c>
      <c r="D92" s="57" t="s">
        <v>117</v>
      </c>
      <c r="E92" s="6">
        <v>45</v>
      </c>
      <c r="F92" s="6">
        <v>4530850</v>
      </c>
      <c r="G92" s="15">
        <v>781.66683360000002</v>
      </c>
      <c r="H92" s="65"/>
      <c r="I92" s="173"/>
      <c r="J92" s="173"/>
      <c r="K92" s="173"/>
      <c r="L92" s="168"/>
      <c r="M92" s="169"/>
      <c r="N92" s="7"/>
    </row>
    <row r="93" spans="1:14" s="48" customFormat="1" ht="12.75" customHeight="1" x14ac:dyDescent="0.2">
      <c r="A93" s="49"/>
      <c r="B93" s="50" t="s">
        <v>184</v>
      </c>
      <c r="C93" s="50" t="s">
        <v>12</v>
      </c>
      <c r="D93" s="57" t="s">
        <v>185</v>
      </c>
      <c r="E93" s="6">
        <v>45</v>
      </c>
      <c r="F93" s="6">
        <v>4530850</v>
      </c>
      <c r="G93" s="15">
        <v>702.40186759999995</v>
      </c>
      <c r="H93" s="65"/>
      <c r="I93" s="173"/>
      <c r="J93" s="173"/>
      <c r="K93" s="173"/>
      <c r="L93" s="168"/>
      <c r="M93" s="169"/>
      <c r="N93" s="7"/>
    </row>
    <row r="94" spans="1:14" s="9" customFormat="1" ht="12.75" customHeight="1" x14ac:dyDescent="0.25">
      <c r="A94" s="49"/>
      <c r="B94" s="31"/>
      <c r="C94" s="170" t="s">
        <v>64</v>
      </c>
      <c r="D94" s="170"/>
      <c r="E94" s="129"/>
      <c r="F94" s="129"/>
      <c r="G94" s="64">
        <f>SUM(G43:G93)</f>
        <v>30619.185792479995</v>
      </c>
      <c r="H94" s="47"/>
      <c r="I94" s="173"/>
      <c r="J94" s="173"/>
      <c r="K94" s="173"/>
      <c r="L94" s="168"/>
      <c r="M94" s="169"/>
      <c r="N94" s="47"/>
    </row>
    <row r="95" spans="1:14" s="9" customFormat="1" ht="15.75" customHeight="1" x14ac:dyDescent="0.25">
      <c r="A95" s="49"/>
      <c r="B95" s="165" t="s">
        <v>187</v>
      </c>
      <c r="C95" s="165"/>
      <c r="D95" s="6"/>
      <c r="E95" s="6"/>
      <c r="F95" s="6"/>
      <c r="G95" s="7"/>
      <c r="H95" s="7"/>
      <c r="I95" s="173"/>
      <c r="J95" s="173"/>
      <c r="K95" s="173"/>
      <c r="L95" s="168"/>
      <c r="M95" s="169"/>
      <c r="N95" s="8"/>
    </row>
    <row r="96" spans="1:14" s="48" customFormat="1" ht="39" customHeight="1" x14ac:dyDescent="0.2">
      <c r="A96" s="81">
        <f>A87+1</f>
        <v>32</v>
      </c>
      <c r="B96" s="56" t="s">
        <v>187</v>
      </c>
      <c r="C96" s="32" t="s">
        <v>189</v>
      </c>
      <c r="D96" s="51" t="s">
        <v>42</v>
      </c>
      <c r="E96" s="6">
        <v>45</v>
      </c>
      <c r="F96" s="6">
        <v>4530850</v>
      </c>
      <c r="G96" s="15">
        <v>2650.28</v>
      </c>
      <c r="H96" s="65"/>
      <c r="I96" s="173"/>
      <c r="J96" s="173"/>
      <c r="K96" s="173"/>
      <c r="L96" s="168"/>
      <c r="M96" s="169"/>
      <c r="N96" s="7"/>
    </row>
    <row r="97" spans="1:14" s="9" customFormat="1" ht="13.5" customHeight="1" x14ac:dyDescent="0.25">
      <c r="A97" s="49"/>
      <c r="B97" s="31"/>
      <c r="C97" s="170" t="s">
        <v>188</v>
      </c>
      <c r="D97" s="170"/>
      <c r="E97" s="171"/>
      <c r="F97" s="171"/>
      <c r="G97" s="64">
        <f>SUM(G96)</f>
        <v>2650.28</v>
      </c>
      <c r="H97" s="34"/>
      <c r="I97" s="173"/>
      <c r="J97" s="173"/>
      <c r="K97" s="173"/>
      <c r="L97" s="168"/>
      <c r="M97" s="169"/>
      <c r="N97" s="47"/>
    </row>
    <row r="98" spans="1:14" s="9" customFormat="1" ht="13.5" customHeight="1" x14ac:dyDescent="0.25">
      <c r="A98" s="49"/>
      <c r="B98" s="31"/>
      <c r="C98" s="170" t="s">
        <v>64</v>
      </c>
      <c r="D98" s="170"/>
      <c r="E98" s="129"/>
      <c r="F98" s="129"/>
      <c r="G98" s="20">
        <f>G94+G97</f>
        <v>33269.465792479998</v>
      </c>
      <c r="H98" s="47" t="s">
        <v>19</v>
      </c>
      <c r="I98" s="54"/>
      <c r="J98" s="54"/>
      <c r="K98" s="54"/>
      <c r="L98" s="54"/>
      <c r="M98" s="54"/>
      <c r="N98" s="47"/>
    </row>
    <row r="99" spans="1:14" s="5" customFormat="1" ht="15.75" customHeight="1" x14ac:dyDescent="0.25">
      <c r="A99" s="10"/>
      <c r="B99" s="175" t="s">
        <v>59</v>
      </c>
      <c r="C99" s="175"/>
      <c r="D99" s="175"/>
      <c r="E99" s="176"/>
      <c r="F99" s="176"/>
      <c r="G99" s="83">
        <f>G98+G40+G37+G34+G30+G24</f>
        <v>65990.623647879998</v>
      </c>
      <c r="H99" s="84"/>
      <c r="I99" s="105"/>
      <c r="J99" s="105"/>
      <c r="K99" s="85"/>
      <c r="L99" s="85"/>
      <c r="M99" s="86"/>
      <c r="N99" s="85"/>
    </row>
    <row r="100" spans="1:14" x14ac:dyDescent="0.2">
      <c r="A100" s="82"/>
      <c r="B100" s="17"/>
      <c r="C100" s="11"/>
      <c r="D100" s="11"/>
      <c r="E100" s="12"/>
      <c r="F100" s="12"/>
      <c r="G100" s="26"/>
      <c r="H100" s="12"/>
      <c r="I100" s="11"/>
      <c r="J100" s="11"/>
      <c r="K100" s="11"/>
      <c r="L100" s="39"/>
      <c r="M100" s="150"/>
      <c r="N100" s="150"/>
    </row>
    <row r="101" spans="1:14" ht="40.5" customHeight="1" x14ac:dyDescent="0.3">
      <c r="A101" s="82"/>
      <c r="B101" s="149" t="s">
        <v>195</v>
      </c>
      <c r="C101" s="149"/>
      <c r="D101" s="149"/>
      <c r="E101" s="22"/>
      <c r="F101" s="22"/>
      <c r="G101" s="27"/>
      <c r="H101" s="22"/>
      <c r="I101" s="21"/>
      <c r="J101" s="21"/>
      <c r="K101" s="21"/>
      <c r="L101" s="40"/>
      <c r="M101" s="149" t="s">
        <v>14</v>
      </c>
      <c r="N101" s="149"/>
    </row>
    <row r="102" spans="1:14" ht="15.75" hidden="1" customHeight="1" x14ac:dyDescent="0.3">
      <c r="A102" s="82"/>
      <c r="B102" s="120"/>
      <c r="C102" s="21"/>
      <c r="D102" s="21"/>
      <c r="E102" s="22"/>
      <c r="F102" s="22"/>
      <c r="G102" s="27"/>
      <c r="H102" s="22"/>
      <c r="I102" s="21"/>
      <c r="J102" s="21"/>
      <c r="K102" s="21"/>
      <c r="L102" s="40"/>
      <c r="M102" s="22"/>
      <c r="N102" s="17"/>
    </row>
    <row r="103" spans="1:14" ht="15.75" customHeight="1" x14ac:dyDescent="0.3">
      <c r="A103" s="82"/>
      <c r="B103" s="102" t="s">
        <v>36</v>
      </c>
      <c r="C103" s="21"/>
      <c r="D103" s="21"/>
      <c r="E103" s="22"/>
      <c r="F103" s="22"/>
      <c r="G103" s="27"/>
      <c r="H103" s="22"/>
      <c r="I103" s="21"/>
      <c r="J103" s="21"/>
      <c r="K103" s="21"/>
      <c r="L103" s="40"/>
      <c r="M103" s="22"/>
      <c r="N103" s="17"/>
    </row>
    <row r="104" spans="1:14" ht="20.25" customHeight="1" x14ac:dyDescent="0.3">
      <c r="B104" s="148" t="s">
        <v>26</v>
      </c>
      <c r="C104" s="148"/>
      <c r="D104" s="148"/>
      <c r="E104" s="117"/>
      <c r="F104" s="117"/>
      <c r="G104" s="117"/>
      <c r="H104" s="24"/>
      <c r="I104" s="23"/>
      <c r="J104" s="23"/>
      <c r="K104" s="23"/>
      <c r="L104" s="41"/>
      <c r="M104" s="148" t="s">
        <v>15</v>
      </c>
      <c r="N104" s="148"/>
    </row>
    <row r="105" spans="1:14" ht="18" customHeight="1" x14ac:dyDescent="0.3">
      <c r="B105" s="117"/>
      <c r="C105" s="23"/>
      <c r="D105" s="23"/>
      <c r="E105" s="24"/>
      <c r="F105" s="24"/>
      <c r="G105" s="28"/>
      <c r="H105" s="24"/>
      <c r="I105" s="23"/>
      <c r="J105" s="23"/>
      <c r="K105" s="23"/>
      <c r="L105" s="41"/>
      <c r="M105" s="24"/>
      <c r="N105" s="18"/>
    </row>
    <row r="106" spans="1:14" ht="20.25" x14ac:dyDescent="0.3">
      <c r="B106" s="148" t="s">
        <v>65</v>
      </c>
      <c r="C106" s="148"/>
      <c r="D106" s="148"/>
      <c r="E106" s="24"/>
      <c r="F106" s="24"/>
      <c r="G106" s="28"/>
      <c r="H106" s="24"/>
      <c r="I106" s="23"/>
      <c r="J106" s="23"/>
      <c r="K106" s="23"/>
      <c r="L106" s="41"/>
      <c r="M106" s="148" t="s">
        <v>40</v>
      </c>
      <c r="N106" s="148"/>
    </row>
    <row r="107" spans="1:14" ht="15.75" customHeight="1" x14ac:dyDescent="0.3">
      <c r="B107" s="117"/>
      <c r="C107" s="23"/>
      <c r="D107" s="23"/>
      <c r="E107" s="24"/>
      <c r="F107" s="24"/>
      <c r="G107" s="28"/>
      <c r="H107" s="24"/>
      <c r="I107" s="23"/>
      <c r="J107" s="23"/>
      <c r="K107" s="23"/>
      <c r="L107" s="41"/>
      <c r="M107" s="24"/>
      <c r="N107" s="18"/>
    </row>
    <row r="108" spans="1:14" ht="20.25" x14ac:dyDescent="0.3">
      <c r="B108" s="148" t="s">
        <v>27</v>
      </c>
      <c r="C108" s="148"/>
      <c r="D108" s="148"/>
      <c r="E108" s="24"/>
      <c r="F108" s="24"/>
      <c r="G108" s="28"/>
      <c r="H108" s="24"/>
      <c r="I108" s="23"/>
      <c r="J108" s="23"/>
      <c r="K108" s="23"/>
      <c r="L108" s="41"/>
      <c r="M108" s="148" t="s">
        <v>28</v>
      </c>
      <c r="N108" s="148"/>
    </row>
    <row r="109" spans="1:14" ht="20.25" x14ac:dyDescent="0.3">
      <c r="B109" s="117"/>
      <c r="C109" s="23"/>
      <c r="D109" s="23"/>
      <c r="E109" s="24"/>
      <c r="F109" s="24"/>
      <c r="G109" s="28"/>
      <c r="H109" s="24"/>
      <c r="I109" s="23"/>
      <c r="J109" s="23"/>
      <c r="K109" s="23"/>
      <c r="L109" s="41"/>
      <c r="M109" s="24"/>
    </row>
  </sheetData>
  <mergeCells count="65">
    <mergeCell ref="B104:D104"/>
    <mergeCell ref="M104:N104"/>
    <mergeCell ref="B106:D106"/>
    <mergeCell ref="M106:N106"/>
    <mergeCell ref="B108:D108"/>
    <mergeCell ref="M108:N108"/>
    <mergeCell ref="C98:D98"/>
    <mergeCell ref="B99:D99"/>
    <mergeCell ref="M100:N100"/>
    <mergeCell ref="B101:D101"/>
    <mergeCell ref="M101:N101"/>
    <mergeCell ref="M32:M34"/>
    <mergeCell ref="C40:D40"/>
    <mergeCell ref="I42:I97"/>
    <mergeCell ref="J42:J97"/>
    <mergeCell ref="K42:K97"/>
    <mergeCell ref="L42:L97"/>
    <mergeCell ref="C34:D34"/>
    <mergeCell ref="I32:I34"/>
    <mergeCell ref="J32:J34"/>
    <mergeCell ref="K32:K34"/>
    <mergeCell ref="L32:L34"/>
    <mergeCell ref="M42:M97"/>
    <mergeCell ref="C94:D94"/>
    <mergeCell ref="B95:C95"/>
    <mergeCell ref="C97:D97"/>
    <mergeCell ref="C37:D37"/>
    <mergeCell ref="I26:I29"/>
    <mergeCell ref="J26:J29"/>
    <mergeCell ref="K26:K29"/>
    <mergeCell ref="L26:L29"/>
    <mergeCell ref="M26:M29"/>
    <mergeCell ref="C30:D30"/>
    <mergeCell ref="C17:D17"/>
    <mergeCell ref="B18:C18"/>
    <mergeCell ref="C20:D20"/>
    <mergeCell ref="B21:C21"/>
    <mergeCell ref="C23:D23"/>
    <mergeCell ref="C24:D24"/>
    <mergeCell ref="L12:L23"/>
    <mergeCell ref="M12:M23"/>
    <mergeCell ref="C14:D14"/>
    <mergeCell ref="B15:C15"/>
    <mergeCell ref="H6:H7"/>
    <mergeCell ref="I6:I7"/>
    <mergeCell ref="J6:J7"/>
    <mergeCell ref="K6:K7"/>
    <mergeCell ref="L6:L7"/>
    <mergeCell ref="M6:M7"/>
    <mergeCell ref="B9:C9"/>
    <mergeCell ref="B11:C11"/>
    <mergeCell ref="I11:I23"/>
    <mergeCell ref="J11:J23"/>
    <mergeCell ref="K11:K23"/>
    <mergeCell ref="A2:N2"/>
    <mergeCell ref="A3:N3"/>
    <mergeCell ref="A4:N4"/>
    <mergeCell ref="A6:A7"/>
    <mergeCell ref="B6:B7"/>
    <mergeCell ref="C6:C7"/>
    <mergeCell ref="D6:D7"/>
    <mergeCell ref="E6:E7"/>
    <mergeCell ref="F6:F7"/>
    <mergeCell ref="G6:G7"/>
    <mergeCell ref="N6:N7"/>
  </mergeCells>
  <printOptions horizontalCentered="1"/>
  <pageMargins left="0.11811023622047245" right="0.11811023622047245" top="0.31496062992125984" bottom="0.31496062992125984" header="0" footer="0.31496062992125984"/>
  <pageSetup paperSize="9" scale="51" fitToHeight="0" orientation="landscape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view="pageBreakPreview" zoomScale="70" zoomScaleNormal="70" zoomScaleSheetLayoutView="70" workbookViewId="0">
      <pane ySplit="8" topLeftCell="A9" activePane="bottomLeft" state="frozen"/>
      <selection pane="bottomLeft" activeCell="I18" sqref="I18"/>
    </sheetView>
  </sheetViews>
  <sheetFormatPr defaultRowHeight="15" x14ac:dyDescent="0.2"/>
  <cols>
    <col min="1" max="1" width="7.5703125" style="76" customWidth="1"/>
    <col min="2" max="2" width="45.42578125" style="18" customWidth="1"/>
    <col min="3" max="3" width="44" style="14" customWidth="1"/>
    <col min="4" max="4" width="44.28515625" style="14" customWidth="1"/>
    <col min="5" max="5" width="9" style="13" customWidth="1"/>
    <col min="6" max="6" width="10.28515625" style="13" customWidth="1"/>
    <col min="7" max="7" width="15.85546875" style="29" customWidth="1"/>
    <col min="8" max="8" width="11.28515625" style="13" customWidth="1"/>
    <col min="9" max="9" width="15.42578125" style="14" customWidth="1"/>
    <col min="10" max="10" width="14.85546875" style="14" customWidth="1"/>
    <col min="11" max="11" width="12" style="14" customWidth="1"/>
    <col min="12" max="12" width="15" style="37" customWidth="1"/>
    <col min="13" max="13" width="17.85546875" style="13" customWidth="1"/>
    <col min="14" max="14" width="18.28515625" style="14" customWidth="1"/>
    <col min="15" max="16384" width="9.140625" style="43"/>
  </cols>
  <sheetData>
    <row r="1" spans="1:14" ht="16.5" customHeight="1" x14ac:dyDescent="0.2"/>
    <row r="2" spans="1:14" s="44" customFormat="1" ht="20.25" x14ac:dyDescent="0.3">
      <c r="A2" s="144" t="s">
        <v>16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s="44" customFormat="1" ht="20.25" x14ac:dyDescent="0.3">
      <c r="A3" s="144" t="s">
        <v>68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s="44" customFormat="1" ht="20.25" customHeight="1" x14ac:dyDescent="0.3">
      <c r="A4" s="144" t="s">
        <v>62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44" customFormat="1" ht="18" customHeight="1" x14ac:dyDescent="0.25">
      <c r="A5" s="77"/>
      <c r="B5" s="16"/>
      <c r="C5" s="2"/>
      <c r="D5" s="2"/>
      <c r="E5" s="1"/>
      <c r="F5" s="1"/>
      <c r="G5" s="25"/>
      <c r="H5" s="1"/>
      <c r="I5" s="1"/>
      <c r="J5" s="1"/>
      <c r="K5" s="1"/>
      <c r="L5" s="38"/>
      <c r="M5" s="1"/>
      <c r="N5" s="1"/>
    </row>
    <row r="6" spans="1:14" s="3" customFormat="1" ht="33" customHeight="1" x14ac:dyDescent="0.25">
      <c r="A6" s="145" t="s">
        <v>0</v>
      </c>
      <c r="B6" s="146" t="s">
        <v>1</v>
      </c>
      <c r="C6" s="146" t="s">
        <v>2</v>
      </c>
      <c r="D6" s="146" t="s">
        <v>3</v>
      </c>
      <c r="E6" s="146" t="s">
        <v>29</v>
      </c>
      <c r="F6" s="146" t="s">
        <v>30</v>
      </c>
      <c r="G6" s="147" t="s">
        <v>38</v>
      </c>
      <c r="H6" s="146" t="s">
        <v>4</v>
      </c>
      <c r="I6" s="136" t="s">
        <v>35</v>
      </c>
      <c r="J6" s="136" t="s">
        <v>31</v>
      </c>
      <c r="K6" s="136" t="s">
        <v>32</v>
      </c>
      <c r="L6" s="147" t="s">
        <v>5</v>
      </c>
      <c r="M6" s="146" t="s">
        <v>6</v>
      </c>
      <c r="N6" s="146" t="s">
        <v>7</v>
      </c>
    </row>
    <row r="7" spans="1:14" s="3" customFormat="1" ht="58.5" customHeight="1" x14ac:dyDescent="0.25">
      <c r="A7" s="145"/>
      <c r="B7" s="146"/>
      <c r="C7" s="146"/>
      <c r="D7" s="146"/>
      <c r="E7" s="146"/>
      <c r="F7" s="146"/>
      <c r="G7" s="147"/>
      <c r="H7" s="146"/>
      <c r="I7" s="136"/>
      <c r="J7" s="136"/>
      <c r="K7" s="136"/>
      <c r="L7" s="147"/>
      <c r="M7" s="146"/>
      <c r="N7" s="146"/>
    </row>
    <row r="8" spans="1:14" s="4" customFormat="1" x14ac:dyDescent="0.2">
      <c r="A8" s="78">
        <v>1</v>
      </c>
      <c r="B8" s="62">
        <v>2</v>
      </c>
      <c r="C8" s="63">
        <v>3</v>
      </c>
      <c r="D8" s="62">
        <v>4</v>
      </c>
      <c r="E8" s="62">
        <f>D8+1</f>
        <v>5</v>
      </c>
      <c r="F8" s="62">
        <f t="shared" ref="F8:N8" si="0">E8+1</f>
        <v>6</v>
      </c>
      <c r="G8" s="62">
        <f t="shared" si="0"/>
        <v>7</v>
      </c>
      <c r="H8" s="62">
        <f t="shared" si="0"/>
        <v>8</v>
      </c>
      <c r="I8" s="62">
        <f t="shared" si="0"/>
        <v>9</v>
      </c>
      <c r="J8" s="62">
        <f t="shared" si="0"/>
        <v>10</v>
      </c>
      <c r="K8" s="62">
        <f t="shared" si="0"/>
        <v>11</v>
      </c>
      <c r="L8" s="62">
        <f t="shared" si="0"/>
        <v>12</v>
      </c>
      <c r="M8" s="62">
        <f t="shared" si="0"/>
        <v>13</v>
      </c>
      <c r="N8" s="62">
        <f t="shared" si="0"/>
        <v>14</v>
      </c>
    </row>
    <row r="9" spans="1:14" s="5" customFormat="1" ht="15.75" x14ac:dyDescent="0.2">
      <c r="A9" s="79"/>
      <c r="B9" s="133" t="s">
        <v>60</v>
      </c>
      <c r="C9" s="133"/>
      <c r="D9" s="69"/>
      <c r="E9" s="72"/>
      <c r="F9" s="72"/>
      <c r="G9" s="70"/>
      <c r="H9" s="71"/>
      <c r="I9" s="71"/>
      <c r="J9" s="71"/>
      <c r="K9" s="71"/>
      <c r="L9" s="71"/>
      <c r="M9" s="72"/>
      <c r="N9" s="71"/>
    </row>
    <row r="10" spans="1:14" s="9" customFormat="1" ht="15.75" customHeight="1" x14ac:dyDescent="0.25">
      <c r="A10" s="60"/>
      <c r="B10" s="91" t="s">
        <v>10</v>
      </c>
      <c r="C10" s="61"/>
      <c r="D10" s="19"/>
      <c r="E10" s="19"/>
      <c r="F10" s="19"/>
      <c r="G10" s="73"/>
      <c r="H10" s="73"/>
      <c r="I10" s="73"/>
      <c r="J10" s="73"/>
      <c r="K10" s="73"/>
      <c r="L10" s="74"/>
      <c r="M10" s="75"/>
      <c r="N10" s="74"/>
    </row>
    <row r="11" spans="1:14" s="46" customFormat="1" ht="88.5" customHeight="1" x14ac:dyDescent="0.2">
      <c r="A11" s="80">
        <v>1</v>
      </c>
      <c r="B11" s="110" t="s">
        <v>10</v>
      </c>
      <c r="C11" s="110" t="s">
        <v>10</v>
      </c>
      <c r="D11" s="59" t="s">
        <v>191</v>
      </c>
      <c r="E11" s="6">
        <v>45</v>
      </c>
      <c r="F11" s="6">
        <v>4530850</v>
      </c>
      <c r="G11" s="15">
        <v>892.79</v>
      </c>
      <c r="H11" s="66"/>
      <c r="I11" s="122" t="s">
        <v>52</v>
      </c>
      <c r="J11" s="121" t="s">
        <v>37</v>
      </c>
      <c r="K11" s="121" t="s">
        <v>33</v>
      </c>
      <c r="L11" s="68" t="s">
        <v>66</v>
      </c>
      <c r="M11" s="55" t="s">
        <v>39</v>
      </c>
      <c r="N11" s="45"/>
    </row>
    <row r="12" spans="1:14" s="9" customFormat="1" ht="13.5" customHeight="1" x14ac:dyDescent="0.25">
      <c r="A12" s="49"/>
      <c r="B12" s="31"/>
      <c r="C12" s="118" t="s">
        <v>22</v>
      </c>
      <c r="D12" s="119" t="s">
        <v>22</v>
      </c>
      <c r="E12" s="96"/>
      <c r="F12" s="96"/>
      <c r="G12" s="20">
        <f>SUM(G11:G11)</f>
        <v>892.79</v>
      </c>
      <c r="H12" s="47" t="s">
        <v>17</v>
      </c>
      <c r="I12" s="54"/>
      <c r="J12" s="54"/>
      <c r="K12" s="54"/>
      <c r="L12" s="54"/>
      <c r="M12" s="54"/>
      <c r="N12" s="47"/>
    </row>
    <row r="13" spans="1:14" s="9" customFormat="1" ht="15.75" x14ac:dyDescent="0.25">
      <c r="A13" s="60"/>
      <c r="B13" s="91" t="s">
        <v>53</v>
      </c>
      <c r="C13" s="61"/>
      <c r="D13" s="19"/>
      <c r="E13" s="19"/>
      <c r="F13" s="19"/>
      <c r="G13" s="73"/>
      <c r="H13" s="73"/>
      <c r="I13" s="73"/>
      <c r="J13" s="73"/>
      <c r="K13" s="73"/>
      <c r="L13" s="74"/>
      <c r="M13" s="75"/>
      <c r="N13" s="74"/>
    </row>
    <row r="14" spans="1:14" s="48" customFormat="1" ht="91.5" customHeight="1" x14ac:dyDescent="0.2">
      <c r="A14" s="49">
        <f>A11+1</f>
        <v>2</v>
      </c>
      <c r="B14" s="103" t="s">
        <v>67</v>
      </c>
      <c r="C14" s="33" t="s">
        <v>190</v>
      </c>
      <c r="D14" s="124" t="s">
        <v>42</v>
      </c>
      <c r="E14" s="6">
        <v>45</v>
      </c>
      <c r="F14" s="6">
        <v>4530850</v>
      </c>
      <c r="G14" s="15">
        <v>359.9</v>
      </c>
      <c r="H14" s="65"/>
      <c r="I14" s="121" t="s">
        <v>56</v>
      </c>
      <c r="J14" s="121" t="s">
        <v>37</v>
      </c>
      <c r="K14" s="121" t="s">
        <v>33</v>
      </c>
      <c r="L14" s="68" t="s">
        <v>101</v>
      </c>
      <c r="M14" s="109" t="s">
        <v>57</v>
      </c>
      <c r="N14" s="7"/>
    </row>
    <row r="15" spans="1:14" s="48" customFormat="1" ht="15.75" x14ac:dyDescent="0.25">
      <c r="A15" s="49"/>
      <c r="B15" s="31"/>
      <c r="C15" s="134" t="s">
        <v>54</v>
      </c>
      <c r="D15" s="135"/>
      <c r="E15" s="96"/>
      <c r="F15" s="96"/>
      <c r="G15" s="20">
        <f>SUM(G14)</f>
        <v>359.9</v>
      </c>
      <c r="H15" s="47" t="s">
        <v>17</v>
      </c>
      <c r="I15" s="54"/>
      <c r="J15" s="54"/>
      <c r="K15" s="54"/>
      <c r="L15" s="54"/>
      <c r="M15" s="54"/>
      <c r="N15" s="47"/>
    </row>
    <row r="16" spans="1:14" s="9" customFormat="1" ht="15.75" customHeight="1" x14ac:dyDescent="0.25">
      <c r="A16" s="60"/>
      <c r="B16" s="91" t="s">
        <v>13</v>
      </c>
      <c r="C16" s="61"/>
      <c r="D16" s="19"/>
      <c r="E16" s="19"/>
      <c r="F16" s="19"/>
      <c r="G16" s="73"/>
      <c r="H16" s="73"/>
      <c r="I16" s="73"/>
      <c r="J16" s="73"/>
      <c r="K16" s="73"/>
      <c r="L16" s="74"/>
      <c r="M16" s="75"/>
      <c r="N16" s="74"/>
    </row>
    <row r="17" spans="1:14" s="46" customFormat="1" ht="96" customHeight="1" x14ac:dyDescent="0.2">
      <c r="A17" s="80">
        <f>A14+1</f>
        <v>3</v>
      </c>
      <c r="B17" s="103" t="s">
        <v>49</v>
      </c>
      <c r="C17" s="33" t="s">
        <v>50</v>
      </c>
      <c r="D17" s="124" t="s">
        <v>51</v>
      </c>
      <c r="E17" s="6">
        <v>45</v>
      </c>
      <c r="F17" s="6">
        <v>4530850</v>
      </c>
      <c r="G17" s="15">
        <v>236</v>
      </c>
      <c r="H17" s="100" t="s">
        <v>17</v>
      </c>
      <c r="I17" s="121" t="s">
        <v>48</v>
      </c>
      <c r="J17" s="121" t="s">
        <v>37</v>
      </c>
      <c r="K17" s="121" t="s">
        <v>33</v>
      </c>
      <c r="L17" s="68" t="s">
        <v>101</v>
      </c>
      <c r="M17" s="45" t="s">
        <v>41</v>
      </c>
      <c r="N17" s="45"/>
    </row>
    <row r="18" spans="1:14" s="46" customFormat="1" ht="92.25" customHeight="1" x14ac:dyDescent="0.2">
      <c r="A18" s="80">
        <f>A17+1</f>
        <v>4</v>
      </c>
      <c r="B18" s="53" t="s">
        <v>58</v>
      </c>
      <c r="C18" s="53" t="s">
        <v>192</v>
      </c>
      <c r="D18" s="52" t="s">
        <v>55</v>
      </c>
      <c r="E18" s="6">
        <v>45</v>
      </c>
      <c r="F18" s="6">
        <v>4530850</v>
      </c>
      <c r="G18" s="35">
        <v>250.16</v>
      </c>
      <c r="H18" s="100" t="s">
        <v>17</v>
      </c>
      <c r="I18" s="99" t="s">
        <v>48</v>
      </c>
      <c r="J18" s="99" t="s">
        <v>37</v>
      </c>
      <c r="K18" s="99" t="s">
        <v>33</v>
      </c>
      <c r="L18" s="68" t="s">
        <v>101</v>
      </c>
      <c r="M18" s="45" t="s">
        <v>41</v>
      </c>
      <c r="N18" s="45"/>
    </row>
    <row r="19" spans="1:14" s="46" customFormat="1" ht="92.25" customHeight="1" x14ac:dyDescent="0.2">
      <c r="A19" s="80">
        <f>A18+1</f>
        <v>5</v>
      </c>
      <c r="B19" s="53" t="s">
        <v>193</v>
      </c>
      <c r="C19" s="53" t="s">
        <v>194</v>
      </c>
      <c r="D19" s="52" t="s">
        <v>42</v>
      </c>
      <c r="E19" s="6">
        <v>45</v>
      </c>
      <c r="F19" s="6">
        <v>4530850</v>
      </c>
      <c r="G19" s="35">
        <v>472</v>
      </c>
      <c r="H19" s="100" t="s">
        <v>17</v>
      </c>
      <c r="I19" s="99" t="s">
        <v>48</v>
      </c>
      <c r="J19" s="99" t="s">
        <v>37</v>
      </c>
      <c r="K19" s="99" t="s">
        <v>33</v>
      </c>
      <c r="L19" s="68" t="s">
        <v>101</v>
      </c>
      <c r="M19" s="45" t="s">
        <v>41</v>
      </c>
      <c r="N19" s="45"/>
    </row>
    <row r="20" spans="1:14" s="9" customFormat="1" ht="13.5" customHeight="1" x14ac:dyDescent="0.25">
      <c r="A20" s="49"/>
      <c r="B20" s="31"/>
      <c r="C20" s="118"/>
      <c r="D20" s="118" t="s">
        <v>23</v>
      </c>
      <c r="E20" s="129"/>
      <c r="F20" s="96"/>
      <c r="G20" s="20">
        <f>SUM(G17:G19)</f>
        <v>958.16</v>
      </c>
      <c r="H20" s="34"/>
      <c r="I20" s="123"/>
      <c r="J20" s="123"/>
      <c r="K20" s="123"/>
      <c r="L20" s="54"/>
      <c r="M20" s="54"/>
      <c r="N20" s="47"/>
    </row>
    <row r="21" spans="1:14" s="5" customFormat="1" ht="15.75" customHeight="1" x14ac:dyDescent="0.25">
      <c r="A21" s="10"/>
      <c r="B21" s="151" t="s">
        <v>59</v>
      </c>
      <c r="C21" s="152"/>
      <c r="D21" s="153"/>
      <c r="E21" s="97"/>
      <c r="F21" s="97"/>
      <c r="G21" s="83">
        <f>G20+G15+G12</f>
        <v>2210.85</v>
      </c>
      <c r="H21" s="84"/>
      <c r="I21" s="105"/>
      <c r="J21" s="105"/>
      <c r="K21" s="85"/>
      <c r="L21" s="85"/>
      <c r="M21" s="86"/>
      <c r="N21" s="85"/>
    </row>
    <row r="22" spans="1:14" x14ac:dyDescent="0.2">
      <c r="A22" s="82"/>
      <c r="B22" s="17"/>
      <c r="C22" s="11"/>
      <c r="D22" s="11"/>
      <c r="E22" s="12"/>
      <c r="F22" s="12"/>
      <c r="G22" s="26"/>
      <c r="H22" s="12"/>
      <c r="I22" s="11"/>
      <c r="J22" s="11"/>
      <c r="K22" s="11"/>
      <c r="L22" s="39"/>
      <c r="M22" s="150"/>
      <c r="N22" s="150"/>
    </row>
    <row r="23" spans="1:14" x14ac:dyDescent="0.2">
      <c r="A23" s="82"/>
      <c r="B23" s="17"/>
      <c r="C23" s="11"/>
      <c r="D23" s="11"/>
      <c r="E23" s="12"/>
      <c r="F23" s="12"/>
      <c r="G23" s="26"/>
      <c r="H23" s="12"/>
      <c r="I23" s="11"/>
      <c r="J23" s="11"/>
      <c r="K23" s="11"/>
      <c r="L23" s="39"/>
      <c r="M23" s="116"/>
      <c r="N23" s="116"/>
    </row>
    <row r="24" spans="1:14" x14ac:dyDescent="0.2">
      <c r="A24" s="82"/>
      <c r="B24" s="17"/>
      <c r="C24" s="11"/>
      <c r="D24" s="11"/>
      <c r="E24" s="12"/>
      <c r="F24" s="12"/>
      <c r="G24" s="26"/>
      <c r="H24" s="12"/>
      <c r="I24" s="11"/>
      <c r="J24" s="11"/>
      <c r="K24" s="11"/>
      <c r="L24" s="39"/>
      <c r="M24" s="12"/>
      <c r="N24" s="116"/>
    </row>
    <row r="25" spans="1:14" ht="40.5" customHeight="1" x14ac:dyDescent="0.3">
      <c r="A25" s="82"/>
      <c r="B25" s="149" t="s">
        <v>195</v>
      </c>
      <c r="C25" s="149"/>
      <c r="D25" s="149"/>
      <c r="E25" s="22"/>
      <c r="F25" s="22"/>
      <c r="G25" s="27"/>
      <c r="H25" s="22"/>
      <c r="I25" s="21"/>
      <c r="J25" s="21"/>
      <c r="K25" s="21"/>
      <c r="L25" s="40"/>
      <c r="M25" s="149" t="s">
        <v>14</v>
      </c>
      <c r="N25" s="149"/>
    </row>
    <row r="26" spans="1:14" ht="15.75" customHeight="1" x14ac:dyDescent="0.3">
      <c r="A26" s="82"/>
      <c r="B26" s="120"/>
      <c r="C26" s="21"/>
      <c r="D26" s="21"/>
      <c r="E26" s="22"/>
      <c r="F26" s="22"/>
      <c r="G26" s="27"/>
      <c r="H26" s="22"/>
      <c r="I26" s="21"/>
      <c r="J26" s="21"/>
      <c r="K26" s="21"/>
      <c r="L26" s="40"/>
      <c r="M26" s="22"/>
      <c r="N26" s="17"/>
    </row>
    <row r="27" spans="1:14" ht="15.75" customHeight="1" x14ac:dyDescent="0.3">
      <c r="A27" s="82"/>
      <c r="B27" s="102" t="s">
        <v>36</v>
      </c>
      <c r="C27" s="21"/>
      <c r="D27" s="21"/>
      <c r="E27" s="22"/>
      <c r="F27" s="22"/>
      <c r="G27" s="27"/>
      <c r="H27" s="22"/>
      <c r="I27" s="21"/>
      <c r="J27" s="21"/>
      <c r="K27" s="21"/>
      <c r="L27" s="40"/>
      <c r="M27" s="22"/>
      <c r="N27" s="17"/>
    </row>
    <row r="28" spans="1:14" ht="20.25" customHeight="1" x14ac:dyDescent="0.3">
      <c r="B28" s="148" t="s">
        <v>26</v>
      </c>
      <c r="C28" s="148"/>
      <c r="D28" s="148"/>
      <c r="E28" s="117"/>
      <c r="F28" s="117"/>
      <c r="G28" s="117"/>
      <c r="H28" s="24"/>
      <c r="I28" s="23"/>
      <c r="J28" s="23"/>
      <c r="K28" s="23"/>
      <c r="L28" s="41"/>
      <c r="M28" s="148" t="s">
        <v>15</v>
      </c>
      <c r="N28" s="148"/>
    </row>
    <row r="29" spans="1:14" ht="20.25" x14ac:dyDescent="0.3">
      <c r="B29" s="117"/>
      <c r="C29" s="23"/>
      <c r="D29" s="23"/>
      <c r="E29" s="24"/>
      <c r="F29" s="24"/>
      <c r="G29" s="28"/>
      <c r="H29" s="24"/>
      <c r="I29" s="23"/>
      <c r="J29" s="23"/>
      <c r="K29" s="23"/>
      <c r="L29" s="41"/>
      <c r="M29" s="24"/>
      <c r="N29" s="18"/>
    </row>
    <row r="30" spans="1:14" ht="20.25" x14ac:dyDescent="0.3">
      <c r="B30" s="148" t="s">
        <v>65</v>
      </c>
      <c r="C30" s="148"/>
      <c r="D30" s="148"/>
      <c r="E30" s="24"/>
      <c r="F30" s="24"/>
      <c r="G30" s="28"/>
      <c r="H30" s="24"/>
      <c r="I30" s="23"/>
      <c r="J30" s="23"/>
      <c r="K30" s="23"/>
      <c r="L30" s="41"/>
      <c r="M30" s="148" t="s">
        <v>40</v>
      </c>
      <c r="N30" s="148"/>
    </row>
    <row r="31" spans="1:14" ht="20.25" x14ac:dyDescent="0.3">
      <c r="B31" s="117"/>
      <c r="C31" s="23"/>
      <c r="D31" s="23"/>
      <c r="E31" s="24"/>
      <c r="F31" s="24"/>
      <c r="G31" s="28"/>
      <c r="H31" s="24"/>
      <c r="I31" s="23"/>
      <c r="J31" s="23"/>
      <c r="K31" s="23"/>
      <c r="L31" s="41"/>
      <c r="M31" s="24"/>
      <c r="N31" s="18"/>
    </row>
    <row r="32" spans="1:14" ht="20.25" x14ac:dyDescent="0.3">
      <c r="B32" s="148" t="s">
        <v>27</v>
      </c>
      <c r="C32" s="148"/>
      <c r="D32" s="148"/>
      <c r="E32" s="24"/>
      <c r="F32" s="24"/>
      <c r="G32" s="28"/>
      <c r="H32" s="24"/>
      <c r="I32" s="23"/>
      <c r="J32" s="23"/>
      <c r="K32" s="23"/>
      <c r="L32" s="41"/>
      <c r="M32" s="148" t="s">
        <v>28</v>
      </c>
      <c r="N32" s="148"/>
    </row>
    <row r="33" spans="2:13" ht="20.25" x14ac:dyDescent="0.3">
      <c r="B33" s="117"/>
      <c r="C33" s="23"/>
      <c r="D33" s="23"/>
      <c r="E33" s="24"/>
      <c r="F33" s="24"/>
      <c r="G33" s="28"/>
      <c r="H33" s="24"/>
      <c r="I33" s="23"/>
      <c r="J33" s="23"/>
      <c r="K33" s="23"/>
      <c r="L33" s="41"/>
      <c r="M33" s="24"/>
    </row>
  </sheetData>
  <mergeCells count="29">
    <mergeCell ref="B28:D28"/>
    <mergeCell ref="M28:N28"/>
    <mergeCell ref="B30:D30"/>
    <mergeCell ref="M30:N30"/>
    <mergeCell ref="B32:D32"/>
    <mergeCell ref="M32:N32"/>
    <mergeCell ref="C15:D15"/>
    <mergeCell ref="B21:D21"/>
    <mergeCell ref="M22:N22"/>
    <mergeCell ref="B25:D25"/>
    <mergeCell ref="M25:N25"/>
    <mergeCell ref="B9:C9"/>
    <mergeCell ref="H6:H7"/>
    <mergeCell ref="I6:I7"/>
    <mergeCell ref="J6:J7"/>
    <mergeCell ref="K6:K7"/>
    <mergeCell ref="A2:N2"/>
    <mergeCell ref="A3:N3"/>
    <mergeCell ref="A4:N4"/>
    <mergeCell ref="A6:A7"/>
    <mergeCell ref="B6:B7"/>
    <mergeCell ref="C6:C7"/>
    <mergeCell ref="D6:D7"/>
    <mergeCell ref="E6:E7"/>
    <mergeCell ref="F6:F7"/>
    <mergeCell ref="G6:G7"/>
    <mergeCell ref="N6:N7"/>
    <mergeCell ref="L6:L7"/>
    <mergeCell ref="M6:M7"/>
  </mergeCells>
  <printOptions horizontalCentered="1"/>
  <pageMargins left="0.11811023622047245" right="0.11811023622047245" top="0.31496062992125984" bottom="0.39370078740157483" header="0" footer="0.27559055118110237"/>
  <pageSetup paperSize="9" scale="5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Подряд свод</vt:lpstr>
      <vt:lpstr>ЦЗ</vt:lpstr>
      <vt:lpstr>Сам</vt:lpstr>
      <vt:lpstr>'Подряд свод'!Заголовки_для_печати</vt:lpstr>
      <vt:lpstr>Сам!Заголовки_для_печати</vt:lpstr>
      <vt:lpstr>ЦЗ!Заголовки_для_печати</vt:lpstr>
      <vt:lpstr>'Подряд свод'!Область_печати</vt:lpstr>
      <vt:lpstr>Сам!Область_печати</vt:lpstr>
      <vt:lpstr>ЦЗ!Область_печати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2017-11-10T06:48:50Z</dcterms:modified>
</cp:coreProperties>
</file>